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filterPrivacy="1"/>
  <xr:revisionPtr revIDLastSave="0" documentId="13_ncr:1_{E59D13A6-197A-4F7B-9FFE-49452982B2D5}" xr6:coauthVersionLast="47" xr6:coauthVersionMax="47" xr10:uidLastSave="{00000000-0000-0000-0000-000000000000}"/>
  <bookViews>
    <workbookView xWindow="1875" yWindow="1590" windowWidth="26430" windowHeight="15600" xr2:uid="{00000000-000D-0000-FFFF-FFFF00000000}"/>
  </bookViews>
  <sheets>
    <sheet name="legenda" sheetId="1" r:id="rId1"/>
    <sheet name="legenda výkres" sheetId="6" r:id="rId2"/>
    <sheet name="standardy nerezů" sheetId="7" r:id="rId3"/>
    <sheet name="elektro" sheetId="2" r:id="rId4"/>
    <sheet name="plyn" sheetId="4" r:id="rId5"/>
    <sheet name="ZTI" sheetId="3" r:id="rId6"/>
    <sheet name="VZT" sheetId="5" r:id="rId7"/>
  </sheets>
  <definedNames>
    <definedName name="_">"$#REF!.$A$2:$L$263"</definedName>
    <definedName name="Excel_BuiltIn__FilterDatabase_1">legenda!$B$3:$B$36</definedName>
    <definedName name="Excel_BuiltIn__FilterDatabase_1_1">legenda!$B$3:$B$36</definedName>
    <definedName name="Excel_BuiltIn_Print_Area_1_1">legenda!$A$1:$N$4</definedName>
    <definedName name="Excel_BuiltIn_Print_Area_1_1_1">"$#REF!.$A$1:$O$173"</definedName>
    <definedName name="_xlnm.Print_Titles" localSheetId="0">legenda!$1:$2</definedName>
    <definedName name="_xlnm.Print_Area" localSheetId="0">legenda!$A$1:$O$37</definedName>
    <definedName name="_xlnm.Print_Area" localSheetId="2">'standardy nerezů'!$A$1:$I$12</definedName>
    <definedName name="Print_Area">"$#REF!.$A$1:$L$260"</definedName>
    <definedName name="Print_Titles">"$#REF!.$A$1:$IV$2"</definedName>
    <definedName name="TABLE_1">"$xx.$#REF!$#REF!:$#REF!$#REF!"</definedName>
    <definedName name="TABLE_10_1">"$xx.$#REF!$#REF!:$#REF!$#REF!"</definedName>
    <definedName name="TABLE_11_1">"$xx.$#REF!$#REF!:$#REF!$#REF!"</definedName>
    <definedName name="TABLE_12_1">"$xx.$#REF!$#REF!:$#REF!$#REF!"</definedName>
    <definedName name="TABLE_13_1">"$xx.$#REF!$#REF!:$#REF!$#REF!"</definedName>
    <definedName name="TABLE_2_1">"$xx.$#REF!$#REF!:$#REF!$#REF!"</definedName>
    <definedName name="TABLE_3_1">"$xx.$#REF!$#REF!:$#REF!$#REF!"</definedName>
    <definedName name="TABLE_4_1">"$xx.$#REF!$#REF!:$#REF!$#REF!"</definedName>
    <definedName name="TABLE_5_1">"$xx.$#REF!$#REF!:$#REF!$#REF!"</definedName>
    <definedName name="TABLE_6_1">"$xx.$#REF!$#REF!:$#REF!$#REF!"</definedName>
    <definedName name="TABLE_7_1">"$xx.$#REF!$#REF!:$#REF!$#REF!"</definedName>
    <definedName name="TABLE_8_1">"$xx.$#REF!$#REF!:$#REF!$#REF!"</definedName>
    <definedName name="TABLE_9_1">"$xx.$#REF!$#REF!:$#REF!$#REF!"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3" i="1" l="1"/>
  <c r="A29" i="6" l="1"/>
  <c r="B29" i="6"/>
  <c r="A30" i="6"/>
  <c r="B30" i="6"/>
  <c r="A31" i="6"/>
  <c r="B31" i="6"/>
  <c r="A32" i="6"/>
  <c r="B32" i="6"/>
  <c r="A33" i="6"/>
  <c r="B33" i="6"/>
  <c r="A34" i="6"/>
  <c r="B34" i="6"/>
  <c r="A35" i="6"/>
  <c r="B35" i="6"/>
  <c r="A36" i="6"/>
  <c r="B36" i="6"/>
  <c r="A37" i="6"/>
  <c r="B37" i="6"/>
  <c r="A38" i="6"/>
  <c r="B38" i="6"/>
  <c r="A39" i="6"/>
  <c r="B39" i="6"/>
  <c r="A40" i="6"/>
  <c r="B40" i="6"/>
  <c r="A41" i="6"/>
  <c r="B41" i="6"/>
  <c r="A42" i="6"/>
  <c r="B42" i="6"/>
  <c r="A43" i="6"/>
  <c r="B43" i="6"/>
  <c r="A44" i="6"/>
  <c r="B44" i="6"/>
  <c r="A45" i="6"/>
  <c r="B45" i="6"/>
  <c r="A46" i="6"/>
  <c r="B46" i="6"/>
  <c r="A47" i="6"/>
  <c r="B47" i="6"/>
  <c r="A48" i="6"/>
  <c r="B48" i="6"/>
  <c r="A49" i="6"/>
  <c r="B49" i="6"/>
  <c r="A50" i="6"/>
  <c r="B50" i="6"/>
  <c r="A51" i="6"/>
  <c r="B51" i="6"/>
  <c r="A52" i="6"/>
  <c r="B52" i="6"/>
  <c r="A53" i="6"/>
  <c r="B53" i="6"/>
  <c r="A54" i="6"/>
  <c r="B54" i="6"/>
  <c r="A55" i="6"/>
  <c r="B55" i="6"/>
  <c r="A56" i="6"/>
  <c r="B56" i="6"/>
  <c r="A57" i="6"/>
  <c r="B57" i="6"/>
  <c r="A58" i="6"/>
  <c r="B58" i="6"/>
  <c r="A59" i="6"/>
  <c r="B59" i="6"/>
  <c r="A60" i="6"/>
  <c r="B60" i="6"/>
  <c r="A61" i="6"/>
  <c r="B61" i="6"/>
  <c r="A62" i="6"/>
  <c r="B62" i="6"/>
  <c r="A63" i="6"/>
  <c r="B63" i="6"/>
  <c r="A64" i="6"/>
  <c r="B64" i="6"/>
  <c r="A65" i="6"/>
  <c r="B65" i="6"/>
  <c r="A66" i="6"/>
  <c r="B66" i="6"/>
  <c r="A67" i="6"/>
  <c r="B67" i="6"/>
  <c r="A68" i="6"/>
  <c r="B68" i="6"/>
  <c r="G35" i="1"/>
  <c r="F13" i="4" l="1"/>
  <c r="E13" i="4"/>
  <c r="B13" i="4"/>
  <c r="B9" i="4"/>
  <c r="F10" i="4"/>
  <c r="C74" i="2"/>
  <c r="B74" i="2"/>
  <c r="B75" i="2" l="1"/>
  <c r="G75" i="2" s="1"/>
</calcChain>
</file>

<file path=xl/sharedStrings.xml><?xml version="1.0" encoding="utf-8"?>
<sst xmlns="http://schemas.openxmlformats.org/spreadsheetml/2006/main" count="309" uniqueCount="149">
  <si>
    <t>stručný popis</t>
  </si>
  <si>
    <t>podrobný popis</t>
  </si>
  <si>
    <t>připojení ZTI</t>
  </si>
  <si>
    <t>změkčená voda</t>
  </si>
  <si>
    <t>●</t>
  </si>
  <si>
    <t>230V</t>
  </si>
  <si>
    <t>400V</t>
  </si>
  <si>
    <t>tuková kanalizace</t>
  </si>
  <si>
    <t>komunální kanalizace</t>
  </si>
  <si>
    <t>OZN.</t>
  </si>
  <si>
    <t>kW 230V</t>
  </si>
  <si>
    <t>kW 400V</t>
  </si>
  <si>
    <t>UKONČENÍ</t>
  </si>
  <si>
    <t>VÝŠKA mm</t>
  </si>
  <si>
    <t>POZ. VÝKRES</t>
  </si>
  <si>
    <t>ZAŘÍZENÍ</t>
  </si>
  <si>
    <t>CELKEM</t>
  </si>
  <si>
    <t>TYP</t>
  </si>
  <si>
    <t>datová přípojka</t>
  </si>
  <si>
    <t>-</t>
  </si>
  <si>
    <t>kW</t>
  </si>
  <si>
    <t>elektro</t>
  </si>
  <si>
    <t>mm</t>
  </si>
  <si>
    <t>X</t>
  </si>
  <si>
    <t>ELEKTRO</t>
  </si>
  <si>
    <t>PLYN</t>
  </si>
  <si>
    <t>UMYVADLO</t>
  </si>
  <si>
    <t>STŮL MYCÍ</t>
  </si>
  <si>
    <t>BATERIE</t>
  </si>
  <si>
    <t>odpad (kom)</t>
  </si>
  <si>
    <t>DN50</t>
  </si>
  <si>
    <t>studená voda</t>
  </si>
  <si>
    <t>roháček 3/8"</t>
  </si>
  <si>
    <t>teplá voda</t>
  </si>
  <si>
    <t xml:space="preserve">odvod zm. vody </t>
  </si>
  <si>
    <t>dat. zásuvka</t>
  </si>
  <si>
    <t>zásuvka RJ45</t>
  </si>
  <si>
    <t>DN100</t>
  </si>
  <si>
    <t>v podlaze</t>
  </si>
  <si>
    <t>VPUSŤ PODLAHOVÁ 
(dodávka stavby)</t>
  </si>
  <si>
    <t>25-30</t>
  </si>
  <si>
    <t>PŘÍPOJNÉ BODY ZTI</t>
  </si>
  <si>
    <t>P1</t>
  </si>
  <si>
    <t>ventil G 1/2"</t>
  </si>
  <si>
    <t>P2</t>
  </si>
  <si>
    <t>P3</t>
  </si>
  <si>
    <t>P4</t>
  </si>
  <si>
    <t>P5</t>
  </si>
  <si>
    <t>P6</t>
  </si>
  <si>
    <t>ROZMĚRY</t>
  </si>
  <si>
    <t>PŘÍKON ODVĚTRÁVANÝCH ZAŘÍZENÍ</t>
  </si>
  <si>
    <t>Š</t>
  </si>
  <si>
    <t>H</t>
  </si>
  <si>
    <t>V</t>
  </si>
  <si>
    <t>D1</t>
  </si>
  <si>
    <t>D2</t>
  </si>
  <si>
    <t>D3</t>
  </si>
  <si>
    <t>D4</t>
  </si>
  <si>
    <t>PŘÍPOJNÉ BODY VZT</t>
  </si>
  <si>
    <t>PŘÍPOJNÉ BODY PLYNU</t>
  </si>
  <si>
    <t>ZMĚKČOVAČ</t>
  </si>
  <si>
    <t>OSVĚTLENÍ</t>
  </si>
  <si>
    <t>TUKOVÉ FILTRY</t>
  </si>
  <si>
    <t>D5</t>
  </si>
  <si>
    <t>D6</t>
  </si>
  <si>
    <t>D7</t>
  </si>
  <si>
    <t>D8</t>
  </si>
  <si>
    <t>D9</t>
  </si>
  <si>
    <t>D10</t>
  </si>
  <si>
    <t>rozměry</t>
  </si>
  <si>
    <t>š</t>
  </si>
  <si>
    <t>h</t>
  </si>
  <si>
    <t>v</t>
  </si>
  <si>
    <t>poz</t>
  </si>
  <si>
    <t>plánovaná soudobost</t>
  </si>
  <si>
    <t>β =</t>
  </si>
  <si>
    <t>teplá
 voda</t>
  </si>
  <si>
    <t>poznámka</t>
  </si>
  <si>
    <t>vývod 1/2"</t>
  </si>
  <si>
    <t>SRCHA SANITAČNÍ
(BATERIE NÁSTĚNNÁ)</t>
  </si>
  <si>
    <t>roháček 3/4"</t>
  </si>
  <si>
    <t>VÝLEVKA</t>
  </si>
  <si>
    <t xml:space="preserve">cena (bez DPH) </t>
  </si>
  <si>
    <t>VÝKON
kW</t>
  </si>
  <si>
    <t>volný vývod, d=3bm</t>
  </si>
  <si>
    <t>KONVEKTOMAT</t>
  </si>
  <si>
    <t>PROV</t>
  </si>
  <si>
    <t>dvouzásuvka</t>
  </si>
  <si>
    <t>PROVOZNÍ ZÁSUVKA</t>
  </si>
  <si>
    <t>REZ</t>
  </si>
  <si>
    <t>REZERVNÍ ZÁSUVKA   ve dvou výškách</t>
  </si>
  <si>
    <t>PŘÍPOJNÉ BODY ELEKTRO</t>
  </si>
  <si>
    <t>Nerezové provedení z AISI 304, lamelové tukové filtry nebo hliníkové filtry tahokov, límec pro napojení vzduchového potrubí, osvětlení včetně vypínače, výpustný kohout kondenzátu</t>
  </si>
  <si>
    <t>Digestoře</t>
  </si>
  <si>
    <t>Nerezové provedení z AISI 304, nosná konstrukce 40x40 mm, police tloušťky 40 mm s podélnými výztuhami, nosnost police regálů 80 kg, nosnost police skříní 50 kg, výškově nastavitelné nohy min. ±30 mm, zemnící šrouby na zadních nohách, u skříní stavitelné police</t>
  </si>
  <si>
    <t>Regály a skříně:</t>
  </si>
  <si>
    <t>Nerezové provedení z AISI 304, nosnost police 50 kg do délky 1300 mm (2 montážní konzole), nosnost police 70 kg od délky 1400 mm (3 montážní konzole), u skříněk stavitelná police</t>
  </si>
  <si>
    <t>Police a skříňky</t>
  </si>
  <si>
    <t>Nerezové provedení z AISI 304, osazené nosnou konstrukcí 40x40 mm s nastavitelnými nohami min. ±30 mm, pracovní desky z nerezového plechu tl. min. 1,2 mm, nerezový plech celoplošně podlepený laminovou deskou, celková tloušťka pracovní desky je 40 mm, prolis po obdobu pracovní desky 2 mm, výška lemů 40 mm, pokud není uvedeno jinak, zemnící šrouby na zadních nohách, police s podélnými nerezovými výztuhami tloušťky 40 mm, celovýsuvné provedení zásuvek, u stolů s dřezem je součástí otvor pro stojánkovou baterii</t>
  </si>
  <si>
    <t>Mycí stoly, dřezy, výlevky:</t>
  </si>
  <si>
    <t>Nerezové provedení z AISI 304, osazené nosnou konstrukcí 40x40 mm s nastavitelnými nohami min. ±30 mm, pracovní desky z nerezového plechu tl. min. 1,2 mm, nerezový plech celoplošně podlepený laminovou deskou, celková tloušťka pracovní desky je 40 mm, výška lemů 40 mm, pokud není uvedeno jinak, zemnící šrouby na zadních nohách, police s podélnými nerezovými výztuhami tloušťky 40 mm, celovýsuvné provedení zásuvek</t>
  </si>
  <si>
    <t>Pracovní stoly a desky:</t>
  </si>
  <si>
    <t>Standardy nerezových výrobků</t>
  </si>
  <si>
    <t>Specifikace standardů pro nerezový nábytek a vybavení je uvedena v samostatném příloze "Standardy nerezových výrobků"</t>
  </si>
  <si>
    <t>STŮL RECEPČNÍ</t>
  </si>
  <si>
    <t>14</t>
  </si>
  <si>
    <t>14a</t>
  </si>
  <si>
    <t>VOZÍK ODKLÁDACÍ</t>
  </si>
  <si>
    <t>ZÁVĚSNÝ ODPADKOVÝ KOŠ</t>
  </si>
  <si>
    <t>2x 11 litrů</t>
  </si>
  <si>
    <t>KÁVOVAR</t>
  </si>
  <si>
    <t>STŮL SAMOOBSLUŽNÝ</t>
  </si>
  <si>
    <t>zleva: koš výsuvný, 2x zásuvy, skříňka s křídlovými dvířky pod zásuvy, prostor pro podstolový minibar, skříňka s křídlovými dvířky pod zásuvy, 2x zásuvy, koš výsuvný</t>
  </si>
  <si>
    <t>Moderní a nadčasový design, ovládání displayem, modulární konstrukce, rozpoznávání kapslí, max. 19 bar</t>
  </si>
  <si>
    <t>ZÁSOBNÍK NA KAPSLE</t>
  </si>
  <si>
    <t>designový zásobník na kapsle, sloupový</t>
  </si>
  <si>
    <t>MINIBAR</t>
  </si>
  <si>
    <t>Moderní chladicí minibar s třemi prosklenými posuvnými dveřmi a intenzivním ventilovaným chlazením. Svým elegantním vzhledem a vnitřním LED osvětlením zajistí dokonalou prezentaci uskladněných produktů.</t>
  </si>
  <si>
    <t>ZÁSOBNÍK NA KÁVU</t>
  </si>
  <si>
    <t>zásobník na kávu, součást varné sestavy, až 5,7l kávy</t>
  </si>
  <si>
    <t>SNACK KE KÁVĚ</t>
  </si>
  <si>
    <t>zásobník na snack, pochutiny a doplňky ke kávě</t>
  </si>
  <si>
    <t>24</t>
  </si>
  <si>
    <t>24a</t>
  </si>
  <si>
    <t>POLICE NÁSTĚNNÁ</t>
  </si>
  <si>
    <t>pevná, jednoduchá</t>
  </si>
  <si>
    <t>STŮL PRACOVNÍ</t>
  </si>
  <si>
    <t>zprava: umyvadlo hygienické, skříňka s křídlovými dvířky, prostor pro odpadkový koš, zásuvkový blok</t>
  </si>
  <si>
    <t>KÁVOVAR KAPSLOVÝ</t>
  </si>
  <si>
    <t xml:space="preserve">vaří filtrovanou kávu přímo do dvou přenosných zásobníků (poz. 18 a 21),  o objemu 5,7 l. Dotykový displej se snadno používá, zvláště když používáte přednastavené programy: jemné, pravidelné a tmavé pražení </t>
  </si>
  <si>
    <t>SKŘÍŇ CHLADÍCÍ</t>
  </si>
  <si>
    <t xml:space="preserve">skříň chladící, nerezové opláštění, vnitřní prostor bílý, ventilované chlazení, vnitřní prostor přizpůsoben rozměrům GN 2/1, automatické odtávání, chladivo R134a, digitální termostat, výškově nastavitelné rošty, snadno vyměnitelné těsnění, zabudovaný zámek, lze měnit otevírání dveří, lze vložit i přepravku 600 x 400 mm, čistý objem 476 l, hrubý objem 570 l, teplota -2 až +8°C, 4 police, vnitřní užitný rozměr polic 630x500 mm, teplota -2°C až +8 C°, vnitřní rozměry 650x580x1660 mm, chladivo R600a
</t>
  </si>
  <si>
    <t>REGÁL POLICOVÝ</t>
  </si>
  <si>
    <t>5x police</t>
  </si>
  <si>
    <t xml:space="preserve">kabinetový změkčovací filtr , plně automatické časově nebo dle průtoku řízené změkčovací zařízení, plněno monodispersní hmotou, zasolení 130 g / 1 l hmoty, při regeneraci zajištěna i nadále dodávka neupravené vody, přimíchávání přímo na řídícím ventilu, plná certifikace pro pitné aplikace v CZ, kapacita 40m3 x 0dH, elektronické provedení řídící jednotky, objem pryskyřice 10 l, průtok max. 1 m3 / hod., součástí je vstupní filtr mechanických nečistot
</t>
  </si>
  <si>
    <t>MYČKA PODSTOLOVÁ</t>
  </si>
  <si>
    <t xml:space="preserve">Změkčení přes filtr </t>
  </si>
  <si>
    <t>myčka nádobí podstolová na mytí stolního nádobí a skla, celonerezové provedení včetně mycích a oplachových ramen a filtračních sít, dvojité opláštění stroje, tepelná a hluková izolace, minimální světlá vstupní výška 330 mm, rozměr koše 500 x 500 mm, připojení na studenou vodu, 3 mycí programy, individuální nastavení mycího a oplachového času pro každý program, individuální nastavení teploty mytí a teploty oplachové vody na každý program, robustní celonerezové provedení včetně mycích ramen a sít, dotykový displej fungující i při použití rukavic, odpadní čerpadlo, zásobník na vodu s podávacím čerpadlem,  příkon bojleru min. 4 kW, velikost nádrže min. 20 litrů, výkon mycího čerpadla min. 750 W, diagnostické funkce stroje, HACCP data, zabudovaný dávkovač oplachového i mycího prostředku</t>
  </si>
  <si>
    <t>ÚPRAVA VODY - REVERZNÍ OSMÓZA</t>
  </si>
  <si>
    <t>výrobník osmotické vody s membránovým modulem, trvale vysoká účinnost bez ohledu na vstupní tlak, dlouhá životnost membrány, systém indikace průtoku a tlaku, vstupní a výstupní konduktivity, indikace teploty a provozních parametrů, kontrola a monitoring pomocí mobilní aplikace pro Android nebo iOS, bluetooth rozhraní, zabezpečený protokol, hygienický povrch s pouzdrem z hliníku, trvale vysoký výtěžek permeátu cca 50 %, pevná základna, uživatelsky vyměnitelný membránový filtr, permeátní výkon 2 l/min = 120 l/h, retence soli &gt; 97 %, minimální průtok vstupní vody 4,2 l/min = 250 l/h, průtok koncentrátu approx. 2 l/min = 120 l/h, tlak vstupní vody 1,5–4 bar, teplota vstupní vody 5-30 °C, provozní teplota okolí 5–40 °C, úroveň krytí IP 54, hmotnost 10,3 kg</t>
  </si>
  <si>
    <t>zleva: prostor pro koš a reverzní osmózu, dřez 400x400x250, otvor pro bateri, ZL, prostor pro podstolovou myčku (poz. 32)</t>
  </si>
  <si>
    <t xml:space="preserve">BATERIE </t>
  </si>
  <si>
    <t>stojánková dřezová baterie s otočným ramínkem rozteč 100 mm, kartuš 35 mm, ramínko 18 cm, provedení chrom</t>
  </si>
  <si>
    <t>SIFON DŘEZOVÝ</t>
  </si>
  <si>
    <t>sifon dřezový T705 DN 50/40  (620980) jednoduchý bílá+chrom</t>
  </si>
  <si>
    <t>26a</t>
  </si>
  <si>
    <t>26b</t>
  </si>
  <si>
    <t>33a</t>
  </si>
  <si>
    <t>33b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</si>
</sst>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Kč&quot;_-;\-* #,##0.00\ &quot;Kč&quot;_-;_-* &quot;-&quot;??\ &quot;Kč&quot;_-;_-@_-"/>
    <numFmt numFmtId="164" formatCode="0;[Red]0"/>
    <numFmt numFmtId="165" formatCode="0.0"/>
    <numFmt numFmtId="166" formatCode="#,##0.0&quot; kW&quot;"/>
    <numFmt numFmtId="167" formatCode="#,##0.0"/>
  </numFmts>
  <fonts count="48">
    <font>
      <sz val="10"/>
      <name val="Arial"/>
      <family val="2"/>
      <charset val="238"/>
    </font>
    <font>
      <sz val="10"/>
      <name val="Arial CE"/>
      <family val="2"/>
      <charset val="238"/>
    </font>
    <font>
      <u/>
      <sz val="10"/>
      <color indexed="20"/>
      <name val="Arial"/>
      <family val="2"/>
      <charset val="238"/>
    </font>
    <font>
      <sz val="10"/>
      <name val="Exo 2 Medium"/>
      <charset val="238"/>
    </font>
    <font>
      <b/>
      <sz val="10"/>
      <name val="Exo 2 Medium"/>
      <charset val="238"/>
    </font>
    <font>
      <sz val="10"/>
      <name val="Exo 2 Medium"/>
      <charset val="238"/>
    </font>
    <font>
      <b/>
      <sz val="11"/>
      <name val="Exo 2 Medium"/>
      <charset val="238"/>
    </font>
    <font>
      <sz val="10"/>
      <color theme="1"/>
      <name val="Exo 2 Medium"/>
      <charset val="238"/>
    </font>
    <font>
      <b/>
      <sz val="10"/>
      <color theme="1"/>
      <name val="Exo 2 Medium"/>
      <charset val="238"/>
    </font>
    <font>
      <b/>
      <sz val="8"/>
      <color theme="1"/>
      <name val="Exo 2 Medium"/>
      <charset val="238"/>
    </font>
    <font>
      <b/>
      <sz val="14"/>
      <color theme="1"/>
      <name val="Exo 2 Medium"/>
      <charset val="238"/>
    </font>
    <font>
      <b/>
      <sz val="14"/>
      <color theme="1"/>
      <name val="Exo 2 Medium"/>
      <charset val="238"/>
    </font>
    <font>
      <sz val="10"/>
      <name val="Arial"/>
      <family val="2"/>
      <charset val="238"/>
    </font>
    <font>
      <b/>
      <sz val="10"/>
      <color theme="1"/>
      <name val="Exo 2 Medium"/>
      <charset val="238"/>
    </font>
    <font>
      <b/>
      <sz val="8"/>
      <color theme="1"/>
      <name val="Exo 2 Medium"/>
      <charset val="238"/>
    </font>
    <font>
      <b/>
      <sz val="10"/>
      <name val="Exo 2 Medium"/>
      <charset val="238"/>
    </font>
    <font>
      <b/>
      <sz val="9"/>
      <color theme="1"/>
      <name val="Exo 2 Medium"/>
      <charset val="238"/>
    </font>
    <font>
      <b/>
      <sz val="14"/>
      <color theme="1" tint="0.14999847407452621"/>
      <name val="Exo 2 Medium"/>
      <charset val="238"/>
    </font>
    <font>
      <b/>
      <sz val="10"/>
      <color theme="1" tint="0.14999847407452621"/>
      <name val="Exo 2 Medium"/>
      <charset val="238"/>
    </font>
    <font>
      <b/>
      <sz val="8"/>
      <color theme="1" tint="0.14999847407452621"/>
      <name val="Exo 2 Medium"/>
      <charset val="238"/>
    </font>
    <font>
      <b/>
      <sz val="9"/>
      <color theme="1" tint="0.14999847407452621"/>
      <name val="Exo 2 Medium"/>
      <charset val="238"/>
    </font>
    <font>
      <sz val="10"/>
      <color theme="1" tint="0.14999847407452621"/>
      <name val="Exo 2 Medium"/>
      <charset val="238"/>
    </font>
    <font>
      <b/>
      <sz val="9"/>
      <name val="Exo 2 Medium"/>
      <charset val="238"/>
    </font>
    <font>
      <sz val="10"/>
      <color theme="1" tint="0.249977111117893"/>
      <name val="Exo 2 Medium"/>
      <charset val="238"/>
    </font>
    <font>
      <sz val="10"/>
      <name val="Exo 2 Medium"/>
      <family val="3"/>
    </font>
    <font>
      <sz val="10"/>
      <color theme="1" tint="0.249977111117893"/>
      <name val="Exo 2 Medium"/>
      <family val="3"/>
    </font>
    <font>
      <sz val="10"/>
      <color theme="4" tint="-0.499984740745262"/>
      <name val="Exo 2 Medium"/>
      <family val="3"/>
    </font>
    <font>
      <b/>
      <sz val="10"/>
      <color theme="1" tint="0.249977111117893"/>
      <name val="Exo 2 Medium"/>
      <charset val="238"/>
    </font>
    <font>
      <b/>
      <sz val="10"/>
      <name val="Arial"/>
      <family val="2"/>
      <charset val="238"/>
    </font>
    <font>
      <b/>
      <sz val="8.5"/>
      <name val="Arial"/>
      <family val="2"/>
      <charset val="238"/>
    </font>
    <font>
      <sz val="8.5"/>
      <name val="Arial"/>
      <family val="2"/>
      <charset val="238"/>
    </font>
    <font>
      <i/>
      <sz val="10"/>
      <color indexed="23"/>
      <name val="Arial"/>
      <family val="2"/>
      <charset val="238"/>
    </font>
    <font>
      <sz val="14"/>
      <color rgb="FF7030A0"/>
      <name val="Arial"/>
      <family val="2"/>
      <charset val="238"/>
    </font>
    <font>
      <sz val="14"/>
      <color indexed="12"/>
      <name val="Arial"/>
      <family val="2"/>
      <charset val="238"/>
    </font>
    <font>
      <sz val="14"/>
      <color indexed="10"/>
      <name val="Arial"/>
      <family val="2"/>
      <charset val="238"/>
    </font>
    <font>
      <sz val="14"/>
      <color rgb="FF00B050"/>
      <name val="Arial"/>
      <family val="2"/>
      <charset val="238"/>
    </font>
    <font>
      <sz val="14"/>
      <color theme="1" tint="0.499984740745262"/>
      <name val="Arial"/>
      <family val="2"/>
      <charset val="238"/>
    </font>
    <font>
      <sz val="14"/>
      <color rgb="FF00B0F0"/>
      <name val="Arial"/>
      <family val="2"/>
      <charset val="238"/>
    </font>
    <font>
      <sz val="12"/>
      <color theme="1" tint="0.34998626667073579"/>
      <name val="Arial"/>
      <family val="2"/>
      <charset val="238"/>
    </font>
    <font>
      <sz val="10"/>
      <color theme="1" tint="0.249977111117893"/>
      <name val="Arial"/>
      <family val="2"/>
      <charset val="238"/>
    </font>
    <font>
      <sz val="14"/>
      <color theme="1" tint="0.249977111117893"/>
      <name val="Arial"/>
      <family val="2"/>
      <charset val="238"/>
    </font>
    <font>
      <b/>
      <sz val="11"/>
      <name val="Arial"/>
      <family val="2"/>
      <charset val="238"/>
    </font>
    <font>
      <sz val="10"/>
      <color theme="0"/>
      <name val="Arial"/>
      <family val="2"/>
      <charset val="238"/>
    </font>
    <font>
      <sz val="8"/>
      <color theme="0"/>
      <name val="Arial"/>
      <family val="2"/>
      <charset val="238"/>
    </font>
    <font>
      <b/>
      <sz val="14"/>
      <color theme="0"/>
      <name val="Arial"/>
      <family val="2"/>
      <charset val="238"/>
    </font>
    <font>
      <b/>
      <sz val="10"/>
      <color theme="0"/>
      <name val="Arial"/>
      <family val="2"/>
      <charset val="238"/>
    </font>
    <font>
      <b/>
      <sz val="12"/>
      <color theme="0"/>
      <name val="Arial"/>
      <family val="2"/>
      <charset val="238"/>
    </font>
    <font>
      <b/>
      <sz val="11"/>
      <color theme="0"/>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rgb="FF33CCCC"/>
        <bgColor indexed="26"/>
      </patternFill>
    </fill>
  </fills>
  <borders count="104">
    <border>
      <left/>
      <right/>
      <top/>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medium">
        <color indexed="8"/>
      </bottom>
      <diagonal/>
    </border>
    <border>
      <left style="dotted">
        <color indexed="8"/>
      </left>
      <right style="dotted">
        <color indexed="8"/>
      </right>
      <top/>
      <bottom style="dotted">
        <color indexed="8"/>
      </bottom>
      <diagonal/>
    </border>
    <border>
      <left style="dotted">
        <color indexed="8"/>
      </left>
      <right style="dotted">
        <color indexed="8"/>
      </right>
      <top style="medium">
        <color indexed="8"/>
      </top>
      <bottom style="dotted">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right/>
      <top/>
      <bottom style="hair">
        <color indexed="8"/>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hair">
        <color indexed="8"/>
      </left>
      <right style="medium">
        <color indexed="8"/>
      </right>
      <top style="medium">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style="hair">
        <color indexed="8"/>
      </left>
      <right/>
      <top style="hair">
        <color indexed="8"/>
      </top>
      <bottom style="medium">
        <color indexed="8"/>
      </bottom>
      <diagonal/>
    </border>
    <border>
      <left/>
      <right style="hair">
        <color indexed="8"/>
      </right>
      <top style="hair">
        <color indexed="8"/>
      </top>
      <bottom style="medium">
        <color indexed="8"/>
      </bottom>
      <diagonal/>
    </border>
    <border>
      <left style="medium">
        <color indexed="8"/>
      </left>
      <right style="dotted">
        <color indexed="8"/>
      </right>
      <top style="medium">
        <color indexed="8"/>
      </top>
      <bottom style="dotted">
        <color indexed="8"/>
      </bottom>
      <diagonal/>
    </border>
    <border>
      <left style="dotted">
        <color indexed="8"/>
      </left>
      <right style="medium">
        <color indexed="8"/>
      </right>
      <top style="medium">
        <color indexed="8"/>
      </top>
      <bottom style="dotted">
        <color indexed="8"/>
      </bottom>
      <diagonal/>
    </border>
    <border>
      <left style="medium">
        <color indexed="8"/>
      </left>
      <right style="dotted">
        <color indexed="8"/>
      </right>
      <top style="dotted">
        <color indexed="8"/>
      </top>
      <bottom style="dotted">
        <color indexed="8"/>
      </bottom>
      <diagonal/>
    </border>
    <border>
      <left style="dotted">
        <color indexed="8"/>
      </left>
      <right style="dotted">
        <color indexed="8"/>
      </right>
      <top style="dotted">
        <color indexed="8"/>
      </top>
      <bottom style="dotted">
        <color indexed="8"/>
      </bottom>
      <diagonal/>
    </border>
    <border>
      <left style="dotted">
        <color indexed="8"/>
      </left>
      <right style="medium">
        <color indexed="8"/>
      </right>
      <top style="dotted">
        <color indexed="8"/>
      </top>
      <bottom style="dotted">
        <color indexed="8"/>
      </bottom>
      <diagonal/>
    </border>
    <border>
      <left style="dotted">
        <color indexed="8"/>
      </left>
      <right style="dotted">
        <color indexed="8"/>
      </right>
      <top style="dotted">
        <color indexed="8"/>
      </top>
      <bottom style="medium">
        <color indexed="8"/>
      </bottom>
      <diagonal/>
    </border>
    <border>
      <left style="dotted">
        <color indexed="8"/>
      </left>
      <right style="medium">
        <color indexed="8"/>
      </right>
      <top style="dotted">
        <color indexed="8"/>
      </top>
      <bottom style="medium">
        <color indexed="8"/>
      </bottom>
      <diagonal/>
    </border>
    <border>
      <left style="medium">
        <color indexed="8"/>
      </left>
      <right style="dotted">
        <color indexed="8"/>
      </right>
      <top/>
      <bottom style="dotted">
        <color indexed="8"/>
      </bottom>
      <diagonal/>
    </border>
    <border>
      <left style="dotted">
        <color indexed="8"/>
      </left>
      <right style="medium">
        <color indexed="8"/>
      </right>
      <top/>
      <bottom style="dotted">
        <color indexed="8"/>
      </bottom>
      <diagonal/>
    </border>
    <border>
      <left style="medium">
        <color indexed="8"/>
      </left>
      <right style="medium">
        <color indexed="8"/>
      </right>
      <top style="medium">
        <color indexed="8"/>
      </top>
      <bottom style="hair">
        <color indexed="8"/>
      </bottom>
      <diagonal/>
    </border>
    <border>
      <left style="dotted">
        <color indexed="8"/>
      </left>
      <right style="medium">
        <color indexed="8"/>
      </right>
      <top style="dotted">
        <color indexed="8"/>
      </top>
      <bottom/>
      <diagonal/>
    </border>
    <border>
      <left style="dotted">
        <color indexed="8"/>
      </left>
      <right style="dotted">
        <color indexed="8"/>
      </right>
      <top style="dotted">
        <color indexed="8"/>
      </top>
      <bottom/>
      <diagonal/>
    </border>
    <border>
      <left style="medium">
        <color indexed="8"/>
      </left>
      <right style="dotted">
        <color indexed="8"/>
      </right>
      <top style="dotted">
        <color indexed="8"/>
      </top>
      <bottom/>
      <diagonal/>
    </border>
    <border>
      <left style="dotted">
        <color indexed="8"/>
      </left>
      <right/>
      <top style="dotted">
        <color indexed="8"/>
      </top>
      <bottom style="dotted">
        <color indexed="8"/>
      </bottom>
      <diagonal/>
    </border>
    <border>
      <left/>
      <right style="dotted">
        <color indexed="8"/>
      </right>
      <top style="dotted">
        <color indexed="8"/>
      </top>
      <bottom style="dotted">
        <color indexed="8"/>
      </bottom>
      <diagonal/>
    </border>
    <border>
      <left style="medium">
        <color indexed="8"/>
      </left>
      <right style="dotted">
        <color indexed="8"/>
      </right>
      <top style="dotted">
        <color indexed="8"/>
      </top>
      <bottom style="medium">
        <color indexed="8"/>
      </bottom>
      <diagonal/>
    </border>
    <border>
      <left style="medium">
        <color indexed="8"/>
      </left>
      <right style="hair">
        <color indexed="8"/>
      </right>
      <top style="hair">
        <color indexed="8"/>
      </top>
      <bottom/>
      <diagonal/>
    </border>
    <border>
      <left style="hair">
        <color indexed="8"/>
      </left>
      <right style="medium">
        <color indexed="8"/>
      </right>
      <top style="hair">
        <color indexed="8"/>
      </top>
      <bottom/>
      <diagonal/>
    </border>
    <border>
      <left style="hair">
        <color indexed="8"/>
      </left>
      <right style="hair">
        <color indexed="8"/>
      </right>
      <top/>
      <bottom style="medium">
        <color indexed="8"/>
      </bottom>
      <diagonal/>
    </border>
    <border>
      <left style="medium">
        <color indexed="8"/>
      </left>
      <right style="hair">
        <color indexed="8"/>
      </right>
      <top/>
      <bottom style="medium">
        <color indexed="8"/>
      </bottom>
      <diagonal/>
    </border>
    <border>
      <left style="hair">
        <color indexed="8"/>
      </left>
      <right style="medium">
        <color indexed="8"/>
      </right>
      <top/>
      <bottom style="medium">
        <color indexed="8"/>
      </bottom>
      <diagonal/>
    </border>
    <border>
      <left style="medium">
        <color indexed="8"/>
      </left>
      <right/>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right/>
      <top style="double">
        <color indexed="8"/>
      </top>
      <bottom/>
      <diagonal/>
    </border>
    <border>
      <left/>
      <right/>
      <top/>
      <bottom style="double">
        <color indexed="8"/>
      </bottom>
      <diagonal/>
    </border>
    <border>
      <left style="thin">
        <color indexed="8"/>
      </left>
      <right style="thin">
        <color indexed="8"/>
      </right>
      <top style="double">
        <color indexed="8"/>
      </top>
      <bottom/>
      <diagonal/>
    </border>
    <border>
      <left style="thin">
        <color indexed="8"/>
      </left>
      <right style="thin">
        <color indexed="8"/>
      </right>
      <top/>
      <bottom style="double">
        <color indexed="8"/>
      </bottom>
      <diagonal/>
    </border>
    <border>
      <left style="thin">
        <color indexed="8"/>
      </left>
      <right/>
      <top style="double">
        <color indexed="8"/>
      </top>
      <bottom/>
      <diagonal/>
    </border>
    <border>
      <left style="thin">
        <color indexed="8"/>
      </left>
      <right/>
      <top/>
      <bottom style="double">
        <color indexed="8"/>
      </bottom>
      <diagonal/>
    </border>
    <border>
      <left style="hair">
        <color indexed="8"/>
      </left>
      <right style="hair">
        <color indexed="8"/>
      </right>
      <top style="hair">
        <color indexed="8"/>
      </top>
      <bottom style="double">
        <color indexed="8"/>
      </bottom>
      <diagonal/>
    </border>
    <border>
      <left style="hair">
        <color indexed="8"/>
      </left>
      <right/>
      <top style="hair">
        <color indexed="8"/>
      </top>
      <bottom style="double">
        <color indexed="8"/>
      </bottom>
      <diagonal/>
    </border>
    <border>
      <left style="thin">
        <color indexed="8"/>
      </left>
      <right style="hair">
        <color indexed="8"/>
      </right>
      <top style="hair">
        <color indexed="8"/>
      </top>
      <bottom style="double">
        <color indexed="8"/>
      </bottom>
      <diagonal/>
    </border>
    <border>
      <left/>
      <right style="hair">
        <color indexed="8"/>
      </right>
      <top style="hair">
        <color indexed="8"/>
      </top>
      <bottom style="double">
        <color indexed="8"/>
      </bottom>
      <diagonal/>
    </border>
    <border>
      <left style="hair">
        <color indexed="8"/>
      </left>
      <right style="thin">
        <color indexed="8"/>
      </right>
      <top style="hair">
        <color indexed="8"/>
      </top>
      <bottom style="double">
        <color indexed="8"/>
      </bottom>
      <diagonal/>
    </border>
    <border>
      <left style="hair">
        <color indexed="8"/>
      </left>
      <right/>
      <top style="medium">
        <color indexed="8"/>
      </top>
      <bottom style="hair">
        <color indexed="8"/>
      </bottom>
      <diagonal/>
    </border>
    <border>
      <left/>
      <right/>
      <top style="medium">
        <color indexed="8"/>
      </top>
      <bottom style="hair">
        <color indexed="8"/>
      </bottom>
      <diagonal/>
    </border>
    <border>
      <left/>
      <right style="medium">
        <color indexed="8"/>
      </right>
      <top style="medium">
        <color indexed="8"/>
      </top>
      <bottom style="hair">
        <color indexed="8"/>
      </bottom>
      <diagonal/>
    </border>
    <border>
      <left/>
      <right/>
      <top style="hair">
        <color indexed="8"/>
      </top>
      <bottom style="medium">
        <color indexed="8"/>
      </bottom>
      <diagonal/>
    </border>
    <border>
      <left style="thin">
        <color indexed="8"/>
      </left>
      <right/>
      <top style="medium">
        <color indexed="8"/>
      </top>
      <bottom style="hair">
        <color indexed="8"/>
      </bottom>
      <diagonal/>
    </border>
    <border>
      <left style="thin">
        <color indexed="8"/>
      </left>
      <right/>
      <top style="hair">
        <color indexed="8"/>
      </top>
      <bottom style="medium">
        <color indexed="8"/>
      </bottom>
      <diagonal/>
    </border>
    <border>
      <left style="medium">
        <color indexed="8"/>
      </left>
      <right style="hair">
        <color indexed="8"/>
      </right>
      <top style="medium">
        <color indexed="8"/>
      </top>
      <bottom/>
      <diagonal/>
    </border>
    <border>
      <left style="hair">
        <color indexed="8"/>
      </left>
      <right style="thin">
        <color indexed="8"/>
      </right>
      <top style="medium">
        <color indexed="8"/>
      </top>
      <bottom/>
      <diagonal/>
    </border>
    <border>
      <left style="hair">
        <color indexed="8"/>
      </left>
      <right style="thin">
        <color indexed="8"/>
      </right>
      <top/>
      <bottom style="medium">
        <color indexed="8"/>
      </bottom>
      <diagonal/>
    </border>
    <border>
      <left/>
      <right style="thin">
        <color indexed="8"/>
      </right>
      <top style="double">
        <color indexed="8"/>
      </top>
      <bottom/>
      <diagonal/>
    </border>
    <border>
      <left style="thin">
        <color indexed="8"/>
      </left>
      <right style="thin">
        <color indexed="8"/>
      </right>
      <top/>
      <bottom/>
      <diagonal/>
    </border>
    <border>
      <left style="thin">
        <color indexed="8"/>
      </left>
      <right style="thin">
        <color indexed="8"/>
      </right>
      <top style="hair">
        <color indexed="8"/>
      </top>
      <bottom style="double">
        <color indexed="8"/>
      </bottom>
      <diagonal/>
    </border>
    <border>
      <left style="thin">
        <color indexed="8"/>
      </left>
      <right style="thin">
        <color indexed="8"/>
      </right>
      <top/>
      <bottom style="thin">
        <color indexed="8"/>
      </bottom>
      <diagonal/>
    </border>
    <border>
      <left style="thin">
        <color indexed="8"/>
      </left>
      <right style="hair">
        <color indexed="8"/>
      </right>
      <top style="thin">
        <color indexed="8"/>
      </top>
      <bottom style="hair">
        <color indexed="8"/>
      </bottom>
      <diagonal/>
    </border>
    <border>
      <left style="hair">
        <color indexed="8"/>
      </left>
      <right/>
      <top style="thin">
        <color indexed="8"/>
      </top>
      <bottom style="hair">
        <color indexed="8"/>
      </bottom>
      <diagonal/>
    </border>
    <border>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top style="thin">
        <color indexed="8"/>
      </top>
      <bottom style="hair">
        <color indexed="8"/>
      </bottom>
      <diagonal/>
    </border>
    <border>
      <left style="thin">
        <color indexed="8"/>
      </left>
      <right style="thin">
        <color indexed="8"/>
      </right>
      <top style="thin">
        <color indexed="8"/>
      </top>
      <bottom style="hair">
        <color indexed="8"/>
      </bottom>
      <diagonal/>
    </border>
    <border>
      <left style="medium">
        <color indexed="64"/>
      </left>
      <right style="dotted">
        <color indexed="8"/>
      </right>
      <top style="dotted">
        <color indexed="8"/>
      </top>
      <bottom style="dotted">
        <color indexed="8"/>
      </bottom>
      <diagonal/>
    </border>
    <border>
      <left style="dotted">
        <color indexed="8"/>
      </left>
      <right style="medium">
        <color indexed="64"/>
      </right>
      <top style="dotted">
        <color indexed="8"/>
      </top>
      <bottom style="dotted">
        <color indexed="8"/>
      </bottom>
      <diagonal/>
    </border>
    <border>
      <left/>
      <right/>
      <top style="double">
        <color indexed="8"/>
      </top>
      <bottom style="double">
        <color indexed="8"/>
      </bottom>
      <diagonal/>
    </border>
    <border>
      <left/>
      <right style="thin">
        <color indexed="8"/>
      </right>
      <top style="hair">
        <color indexed="8"/>
      </top>
      <bottom style="hair">
        <color indexed="8"/>
      </bottom>
      <diagonal/>
    </border>
    <border>
      <left/>
      <right style="thin">
        <color indexed="64"/>
      </right>
      <top style="hair">
        <color indexed="8"/>
      </top>
      <bottom style="thin">
        <color indexed="64"/>
      </bottom>
      <diagonal/>
    </border>
    <border>
      <left/>
      <right/>
      <top style="hair">
        <color indexed="8"/>
      </top>
      <bottom style="thin">
        <color indexed="64"/>
      </bottom>
      <diagonal/>
    </border>
    <border>
      <left style="thin">
        <color indexed="64"/>
      </left>
      <right/>
      <top style="hair">
        <color indexed="8"/>
      </top>
      <bottom style="thin">
        <color indexed="64"/>
      </bottom>
      <diagonal/>
    </border>
    <border>
      <left/>
      <right style="thin">
        <color indexed="64"/>
      </right>
      <top style="thin">
        <color indexed="64"/>
      </top>
      <bottom style="hair">
        <color indexed="8"/>
      </bottom>
      <diagonal/>
    </border>
    <border>
      <left/>
      <right/>
      <top style="thin">
        <color indexed="64"/>
      </top>
      <bottom style="hair">
        <color indexed="8"/>
      </bottom>
      <diagonal/>
    </border>
    <border>
      <left style="hair">
        <color indexed="8"/>
      </left>
      <right/>
      <top style="thin">
        <color indexed="64"/>
      </top>
      <bottom style="hair">
        <color indexed="8"/>
      </bottom>
      <diagonal/>
    </border>
    <border>
      <left style="thin">
        <color indexed="64"/>
      </left>
      <right/>
      <top style="thin">
        <color indexed="64"/>
      </top>
      <bottom style="hair">
        <color indexed="8"/>
      </bottom>
      <diagonal/>
    </border>
    <border>
      <left/>
      <right style="thin">
        <color indexed="64"/>
      </right>
      <top style="hair">
        <color indexed="8"/>
      </top>
      <bottom/>
      <diagonal/>
    </border>
    <border>
      <left/>
      <right/>
      <top style="hair">
        <color indexed="8"/>
      </top>
      <bottom/>
      <diagonal/>
    </border>
    <border>
      <left style="thin">
        <color indexed="64"/>
      </left>
      <right/>
      <top style="hair">
        <color indexed="8"/>
      </top>
      <bottom/>
      <diagonal/>
    </border>
    <border>
      <left style="thin">
        <color indexed="64"/>
      </left>
      <right/>
      <top style="hair">
        <color indexed="8"/>
      </top>
      <bottom style="hair">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medium">
        <color indexed="8"/>
      </left>
      <right style="dashed">
        <color indexed="8"/>
      </right>
      <top style="medium">
        <color indexed="8"/>
      </top>
      <bottom style="dashed">
        <color indexed="8"/>
      </bottom>
      <diagonal/>
    </border>
    <border>
      <left style="dashed">
        <color indexed="8"/>
      </left>
      <right style="medium">
        <color indexed="8"/>
      </right>
      <top style="medium">
        <color indexed="8"/>
      </top>
      <bottom style="dashed">
        <color indexed="8"/>
      </bottom>
      <diagonal/>
    </border>
    <border>
      <left style="medium">
        <color indexed="8"/>
      </left>
      <right style="dashed">
        <color indexed="8"/>
      </right>
      <top style="dashed">
        <color indexed="8"/>
      </top>
      <bottom style="dashed">
        <color indexed="8"/>
      </bottom>
      <diagonal/>
    </border>
    <border>
      <left style="dashed">
        <color indexed="8"/>
      </left>
      <right style="medium">
        <color indexed="8"/>
      </right>
      <top style="dashed">
        <color indexed="8"/>
      </top>
      <bottom style="dashed">
        <color indexed="8"/>
      </bottom>
      <diagonal/>
    </border>
    <border>
      <left style="medium">
        <color indexed="8"/>
      </left>
      <right style="dashed">
        <color indexed="8"/>
      </right>
      <top style="dashed">
        <color indexed="8"/>
      </top>
      <bottom style="medium">
        <color indexed="8"/>
      </bottom>
      <diagonal/>
    </border>
    <border>
      <left style="dashed">
        <color indexed="8"/>
      </left>
      <right style="medium">
        <color indexed="8"/>
      </right>
      <top style="dashed">
        <color indexed="8"/>
      </top>
      <bottom style="medium">
        <color indexed="8"/>
      </bottom>
      <diagonal/>
    </border>
  </borders>
  <cellStyleXfs count="5">
    <xf numFmtId="0" fontId="0" fillId="0" borderId="0"/>
    <xf numFmtId="0" fontId="1" fillId="0" borderId="0"/>
    <xf numFmtId="0" fontId="2" fillId="0" borderId="0" applyNumberFormat="0" applyFill="0" applyBorder="0" applyAlignment="0" applyProtection="0"/>
    <xf numFmtId="44" fontId="12" fillId="0" borderId="0" applyFont="0" applyFill="0" applyBorder="0" applyAlignment="0" applyProtection="0"/>
    <xf numFmtId="0" fontId="12" fillId="0" borderId="0"/>
  </cellStyleXfs>
  <cellXfs count="327">
    <xf numFmtId="0" fontId="0" fillId="0" borderId="0" xfId="0"/>
    <xf numFmtId="0" fontId="3" fillId="0" borderId="0" xfId="0" applyFont="1"/>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3" fillId="0" borderId="0" xfId="0" applyFont="1" applyAlignment="1">
      <alignment horizontal="center" vertical="center"/>
    </xf>
    <xf numFmtId="0" fontId="3" fillId="2" borderId="6" xfId="0" applyFont="1" applyFill="1" applyBorder="1" applyAlignment="1">
      <alignment vertical="center"/>
    </xf>
    <xf numFmtId="0" fontId="5" fillId="0" borderId="0" xfId="0" applyFont="1"/>
    <xf numFmtId="0" fontId="5" fillId="0" borderId="0" xfId="0" applyFont="1" applyAlignment="1">
      <alignment vertical="center"/>
    </xf>
    <xf numFmtId="0" fontId="12" fillId="0" borderId="0" xfId="0" applyFont="1"/>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3" xfId="0" applyFont="1" applyBorder="1" applyAlignment="1">
      <alignment horizontal="center" vertical="center" wrapText="1"/>
    </xf>
    <xf numFmtId="165" fontId="15" fillId="0" borderId="14" xfId="0" applyNumberFormat="1" applyFont="1" applyBorder="1" applyAlignment="1">
      <alignment horizontal="center" vertical="center"/>
    </xf>
    <xf numFmtId="0" fontId="16" fillId="0" borderId="16"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7" fillId="2" borderId="23" xfId="0" applyFont="1" applyFill="1" applyBorder="1" applyAlignment="1">
      <alignment horizontal="center" vertical="center" wrapText="1"/>
    </xf>
    <xf numFmtId="0" fontId="7" fillId="0" borderId="23" xfId="0" applyFont="1" applyBorder="1" applyAlignment="1">
      <alignment horizontal="center" vertical="center" wrapText="1"/>
    </xf>
    <xf numFmtId="165" fontId="3" fillId="2" borderId="23" xfId="0" applyNumberFormat="1"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0" borderId="22" xfId="0" applyFont="1" applyBorder="1" applyAlignment="1">
      <alignment horizontal="center" vertical="center" wrapText="1"/>
    </xf>
    <xf numFmtId="165" fontId="3" fillId="0" borderId="23" xfId="0" applyNumberFormat="1" applyFont="1" applyBorder="1" applyAlignment="1">
      <alignment horizontal="center" vertical="center" wrapText="1"/>
    </xf>
    <xf numFmtId="0" fontId="3" fillId="0" borderId="23" xfId="0" applyFont="1" applyBorder="1" applyAlignment="1">
      <alignment vertical="center"/>
    </xf>
    <xf numFmtId="0" fontId="3" fillId="2" borderId="23" xfId="0" applyFont="1" applyFill="1" applyBorder="1" applyAlignment="1">
      <alignment vertical="center"/>
    </xf>
    <xf numFmtId="0" fontId="3" fillId="2" borderId="23" xfId="0" applyFont="1" applyFill="1" applyBorder="1" applyAlignment="1">
      <alignment horizontal="center" vertical="center"/>
    </xf>
    <xf numFmtId="0" fontId="3" fillId="2" borderId="25" xfId="0" applyFont="1" applyFill="1" applyBorder="1" applyAlignment="1">
      <alignment vertical="center"/>
    </xf>
    <xf numFmtId="0" fontId="3" fillId="2" borderId="25" xfId="0" applyFont="1" applyFill="1" applyBorder="1" applyAlignment="1">
      <alignment horizontal="center" vertical="center"/>
    </xf>
    <xf numFmtId="0" fontId="4" fillId="2" borderId="20" xfId="0" applyFont="1" applyFill="1" applyBorder="1" applyAlignment="1">
      <alignment horizontal="center" vertical="center"/>
    </xf>
    <xf numFmtId="0" fontId="3" fillId="0" borderId="0" xfId="0" applyFont="1" applyAlignment="1">
      <alignment horizontal="center"/>
    </xf>
    <xf numFmtId="49" fontId="3" fillId="2" borderId="21" xfId="0" applyNumberFormat="1" applyFont="1" applyFill="1" applyBorder="1" applyAlignment="1">
      <alignment horizontal="left" vertical="center"/>
    </xf>
    <xf numFmtId="49" fontId="3" fillId="2" borderId="6" xfId="0" applyNumberFormat="1" applyFont="1" applyFill="1" applyBorder="1" applyAlignment="1">
      <alignment horizontal="center" vertical="center"/>
    </xf>
    <xf numFmtId="49" fontId="3" fillId="2" borderId="25" xfId="0" applyNumberFormat="1" applyFont="1" applyFill="1" applyBorder="1" applyAlignment="1">
      <alignment horizontal="center" vertical="center"/>
    </xf>
    <xf numFmtId="49" fontId="7" fillId="0" borderId="23" xfId="0" applyNumberFormat="1" applyFont="1" applyBorder="1" applyAlignment="1">
      <alignment horizontal="center" vertical="center"/>
    </xf>
    <xf numFmtId="49" fontId="7" fillId="2" borderId="23" xfId="0" applyNumberFormat="1" applyFont="1" applyFill="1" applyBorder="1" applyAlignment="1">
      <alignment horizontal="center" vertical="center"/>
    </xf>
    <xf numFmtId="49" fontId="7" fillId="0" borderId="24" xfId="0" applyNumberFormat="1" applyFont="1" applyBorder="1" applyAlignment="1">
      <alignment vertical="center"/>
    </xf>
    <xf numFmtId="49" fontId="7" fillId="2" borderId="24" xfId="0" applyNumberFormat="1" applyFont="1" applyFill="1" applyBorder="1" applyAlignment="1">
      <alignment vertical="center"/>
    </xf>
    <xf numFmtId="0" fontId="4" fillId="2" borderId="35" xfId="0" applyFont="1" applyFill="1" applyBorder="1" applyAlignment="1">
      <alignment horizontal="center" vertical="center"/>
    </xf>
    <xf numFmtId="49" fontId="3" fillId="2" borderId="26" xfId="0" applyNumberFormat="1" applyFont="1" applyFill="1" applyBorder="1" applyAlignment="1">
      <alignment horizontal="left" vertical="center" wrapText="1"/>
    </xf>
    <xf numFmtId="0" fontId="8" fillId="0" borderId="35" xfId="0" applyFont="1" applyBorder="1" applyAlignment="1">
      <alignment horizontal="center" vertical="center" wrapText="1"/>
    </xf>
    <xf numFmtId="165" fontId="3" fillId="0" borderId="25" xfId="0" applyNumberFormat="1" applyFont="1" applyBorder="1" applyAlignment="1">
      <alignment horizontal="center" vertical="center" wrapText="1"/>
    </xf>
    <xf numFmtId="0" fontId="7" fillId="0" borderId="25" xfId="0" applyFont="1" applyBorder="1" applyAlignment="1">
      <alignment horizontal="center" vertical="center" wrapText="1"/>
    </xf>
    <xf numFmtId="49" fontId="7" fillId="0" borderId="25" xfId="0" applyNumberFormat="1" applyFont="1" applyBorder="1" applyAlignment="1">
      <alignment horizontal="center" vertical="center"/>
    </xf>
    <xf numFmtId="49" fontId="7" fillId="0" borderId="26" xfId="0" applyNumberFormat="1" applyFont="1" applyBorder="1" applyAlignment="1">
      <alignment vertical="center"/>
    </xf>
    <xf numFmtId="0" fontId="8" fillId="2" borderId="20" xfId="0"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49" fontId="7" fillId="2" borderId="6" xfId="0" applyNumberFormat="1" applyFont="1" applyFill="1" applyBorder="1" applyAlignment="1">
      <alignment horizontal="center" vertical="center"/>
    </xf>
    <xf numFmtId="49" fontId="7" fillId="2" borderId="21" xfId="0" applyNumberFormat="1" applyFont="1" applyFill="1" applyBorder="1" applyAlignment="1">
      <alignment vertical="center"/>
    </xf>
    <xf numFmtId="0" fontId="3" fillId="0" borderId="23" xfId="0"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left" vertical="center"/>
    </xf>
    <xf numFmtId="49" fontId="3" fillId="0" borderId="24" xfId="0" applyNumberFormat="1" applyFont="1" applyBorder="1" applyAlignment="1">
      <alignment vertical="center"/>
    </xf>
    <xf numFmtId="49" fontId="3" fillId="0" borderId="23" xfId="0" applyNumberFormat="1" applyFont="1" applyBorder="1" applyAlignment="1">
      <alignment vertical="center"/>
    </xf>
    <xf numFmtId="0" fontId="4" fillId="0" borderId="22" xfId="0" applyFont="1" applyBorder="1" applyAlignment="1">
      <alignment vertical="center"/>
    </xf>
    <xf numFmtId="0" fontId="4" fillId="2" borderId="22" xfId="0" applyFont="1" applyFill="1" applyBorder="1" applyAlignment="1">
      <alignment vertical="center"/>
    </xf>
    <xf numFmtId="49" fontId="3" fillId="2" borderId="23" xfId="0" applyNumberFormat="1" applyFont="1" applyFill="1" applyBorder="1" applyAlignment="1">
      <alignment vertical="center"/>
    </xf>
    <xf numFmtId="49" fontId="3" fillId="2" borderId="24" xfId="0" applyNumberFormat="1" applyFont="1" applyFill="1" applyBorder="1" applyAlignment="1">
      <alignment vertical="center"/>
    </xf>
    <xf numFmtId="0" fontId="19" fillId="0" borderId="4" xfId="0" applyFont="1" applyBorder="1" applyAlignment="1">
      <alignment horizontal="center" vertical="center" wrapText="1"/>
    </xf>
    <xf numFmtId="0" fontId="20" fillId="0" borderId="4" xfId="0" applyFont="1" applyBorder="1" applyAlignment="1">
      <alignment horizontal="center" vertical="center" wrapText="1"/>
    </xf>
    <xf numFmtId="0" fontId="18" fillId="2" borderId="20" xfId="0" applyFont="1" applyFill="1" applyBorder="1" applyAlignment="1">
      <alignment horizontal="center" vertical="center" wrapText="1"/>
    </xf>
    <xf numFmtId="0" fontId="21" fillId="2" borderId="6" xfId="0" applyFont="1" applyFill="1" applyBorder="1" applyAlignment="1">
      <alignment horizontal="center" vertical="center" wrapText="1"/>
    </xf>
    <xf numFmtId="165" fontId="21"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49" fontId="18" fillId="2" borderId="6" xfId="0" applyNumberFormat="1" applyFont="1" applyFill="1" applyBorder="1" applyAlignment="1">
      <alignment horizontal="center" vertical="center" wrapText="1"/>
    </xf>
    <xf numFmtId="49" fontId="18" fillId="2" borderId="21" xfId="0" applyNumberFormat="1" applyFont="1" applyFill="1" applyBorder="1" applyAlignment="1">
      <alignment horizontal="center" vertical="center" wrapText="1"/>
    </xf>
    <xf numFmtId="0" fontId="18" fillId="0" borderId="22" xfId="0" applyFont="1" applyBorder="1" applyAlignment="1">
      <alignment horizontal="center" vertical="center" wrapText="1"/>
    </xf>
    <xf numFmtId="0" fontId="21" fillId="0" borderId="23" xfId="0" applyFont="1" applyBorder="1" applyAlignment="1">
      <alignment horizontal="center" vertical="center" wrapText="1"/>
    </xf>
    <xf numFmtId="165" fontId="21" fillId="0" borderId="23" xfId="0" applyNumberFormat="1" applyFont="1" applyBorder="1" applyAlignment="1">
      <alignment horizontal="center" vertical="center" wrapText="1"/>
    </xf>
    <xf numFmtId="0" fontId="21" fillId="0" borderId="23" xfId="0" applyFont="1" applyBorder="1" applyAlignment="1">
      <alignment horizontal="center" vertical="center"/>
    </xf>
    <xf numFmtId="49" fontId="18" fillId="0" borderId="23" xfId="0" applyNumberFormat="1" applyFont="1" applyBorder="1" applyAlignment="1">
      <alignment horizontal="center" vertical="center" wrapText="1"/>
    </xf>
    <xf numFmtId="49" fontId="18" fillId="0" borderId="24" xfId="0" applyNumberFormat="1" applyFont="1" applyBorder="1" applyAlignment="1">
      <alignment horizontal="center" vertical="center" wrapText="1"/>
    </xf>
    <xf numFmtId="0" fontId="18" fillId="2" borderId="22" xfId="0" applyFont="1" applyFill="1" applyBorder="1" applyAlignment="1">
      <alignment horizontal="center" vertical="center" wrapText="1"/>
    </xf>
    <xf numFmtId="0" fontId="21" fillId="2" borderId="23" xfId="0" applyFont="1" applyFill="1" applyBorder="1" applyAlignment="1">
      <alignment horizontal="center" vertical="center" wrapText="1"/>
    </xf>
    <xf numFmtId="165" fontId="21" fillId="2" borderId="23" xfId="0" applyNumberFormat="1" applyFont="1" applyFill="1" applyBorder="1" applyAlignment="1">
      <alignment horizontal="center" vertical="center" wrapText="1"/>
    </xf>
    <xf numFmtId="0" fontId="21" fillId="2" borderId="23" xfId="0" applyFont="1" applyFill="1" applyBorder="1" applyAlignment="1">
      <alignment horizontal="center" vertical="center"/>
    </xf>
    <xf numFmtId="49" fontId="18" fillId="2" borderId="23" xfId="0" applyNumberFormat="1" applyFont="1" applyFill="1" applyBorder="1" applyAlignment="1">
      <alignment horizontal="center" vertical="center" wrapText="1"/>
    </xf>
    <xf numFmtId="49" fontId="18" fillId="2" borderId="24" xfId="0" applyNumberFormat="1" applyFont="1" applyFill="1" applyBorder="1" applyAlignment="1">
      <alignment horizontal="center" vertical="center" wrapText="1"/>
    </xf>
    <xf numFmtId="0" fontId="18" fillId="0" borderId="35" xfId="0" applyFont="1" applyBorder="1" applyAlignment="1">
      <alignment horizontal="center" vertical="center" wrapText="1"/>
    </xf>
    <xf numFmtId="0" fontId="21" fillId="0" borderId="25" xfId="0" applyFont="1" applyBorder="1" applyAlignment="1">
      <alignment horizontal="center" vertical="center" wrapText="1"/>
    </xf>
    <xf numFmtId="165" fontId="21" fillId="0" borderId="25" xfId="0" applyNumberFormat="1" applyFont="1" applyBorder="1" applyAlignment="1">
      <alignment horizontal="center" vertical="center" wrapText="1"/>
    </xf>
    <xf numFmtId="0" fontId="21" fillId="0" borderId="25" xfId="0" applyFont="1" applyBorder="1" applyAlignment="1">
      <alignment horizontal="center" vertical="center"/>
    </xf>
    <xf numFmtId="49" fontId="18" fillId="0" borderId="25" xfId="0" applyNumberFormat="1" applyFont="1" applyBorder="1" applyAlignment="1">
      <alignment horizontal="center" vertical="center" wrapText="1"/>
    </xf>
    <xf numFmtId="49" fontId="18" fillId="0" borderId="26" xfId="0" applyNumberFormat="1" applyFont="1" applyBorder="1" applyAlignment="1">
      <alignment horizontal="center" vertical="center" wrapText="1"/>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vertical="center"/>
    </xf>
    <xf numFmtId="49" fontId="21" fillId="0" borderId="23" xfId="0" applyNumberFormat="1" applyFont="1" applyBorder="1" applyAlignment="1">
      <alignment horizontal="center" vertical="center"/>
    </xf>
    <xf numFmtId="49" fontId="21" fillId="0" borderId="24" xfId="0" applyNumberFormat="1" applyFont="1" applyBorder="1" applyAlignment="1">
      <alignment vertical="center"/>
    </xf>
    <xf numFmtId="165" fontId="15" fillId="0" borderId="57" xfId="0" applyNumberFormat="1" applyFont="1" applyBorder="1" applyAlignment="1">
      <alignment horizontal="center" vertical="center"/>
    </xf>
    <xf numFmtId="0" fontId="22" fillId="0" borderId="62" xfId="0" applyFont="1" applyBorder="1" applyAlignment="1">
      <alignment horizontal="right" vertical="center"/>
    </xf>
    <xf numFmtId="0" fontId="22" fillId="0" borderId="19" xfId="0" applyFont="1" applyBorder="1" applyAlignment="1">
      <alignment horizontal="left" vertical="center"/>
    </xf>
    <xf numFmtId="0" fontId="22" fillId="0" borderId="4" xfId="0" applyFont="1" applyBorder="1" applyAlignment="1">
      <alignment horizontal="center" vertical="center"/>
    </xf>
    <xf numFmtId="166" fontId="15" fillId="0" borderId="17" xfId="0" applyNumberFormat="1" applyFont="1" applyBorder="1" applyAlignment="1">
      <alignment horizontal="center" vertical="center"/>
    </xf>
    <xf numFmtId="0" fontId="21" fillId="0" borderId="23" xfId="0" applyFont="1" applyBorder="1" applyAlignment="1">
      <alignment vertical="center"/>
    </xf>
    <xf numFmtId="0" fontId="24" fillId="0" borderId="0" xfId="4" applyFont="1" applyAlignment="1">
      <alignment vertical="center"/>
    </xf>
    <xf numFmtId="0" fontId="25" fillId="0" borderId="2" xfId="4" applyFont="1" applyBorder="1" applyAlignment="1">
      <alignment vertical="center" wrapText="1"/>
    </xf>
    <xf numFmtId="0" fontId="26" fillId="0" borderId="0" xfId="4" applyFont="1" applyAlignment="1">
      <alignment vertical="center"/>
    </xf>
    <xf numFmtId="0" fontId="25" fillId="0" borderId="11" xfId="4" applyFont="1" applyBorder="1" applyAlignment="1">
      <alignment horizontal="left" vertical="center"/>
    </xf>
    <xf numFmtId="49" fontId="21" fillId="0" borderId="23" xfId="0" applyNumberFormat="1" applyFont="1" applyBorder="1" applyAlignment="1">
      <alignment horizontal="center" vertical="center" wrapText="1"/>
    </xf>
    <xf numFmtId="49" fontId="21" fillId="0" borderId="24" xfId="0" applyNumberFormat="1" applyFont="1" applyBorder="1" applyAlignment="1">
      <alignment vertical="center" wrapText="1"/>
    </xf>
    <xf numFmtId="49" fontId="21" fillId="2" borderId="23" xfId="0" applyNumberFormat="1" applyFont="1" applyFill="1" applyBorder="1" applyAlignment="1">
      <alignment horizontal="center" vertical="center" wrapText="1"/>
    </xf>
    <xf numFmtId="49" fontId="21" fillId="2" borderId="24" xfId="0" applyNumberFormat="1" applyFont="1" applyFill="1" applyBorder="1" applyAlignment="1">
      <alignment vertical="center" wrapText="1"/>
    </xf>
    <xf numFmtId="0" fontId="21" fillId="2" borderId="21" xfId="0" applyFont="1" applyFill="1" applyBorder="1" applyAlignment="1">
      <alignment vertical="center"/>
    </xf>
    <xf numFmtId="0" fontId="23" fillId="0" borderId="84" xfId="4" applyFont="1" applyBorder="1" applyAlignment="1">
      <alignment vertical="center" wrapText="1"/>
    </xf>
    <xf numFmtId="0" fontId="23" fillId="0" borderId="85" xfId="4" applyFont="1" applyBorder="1" applyAlignment="1">
      <alignment vertical="center" wrapText="1"/>
    </xf>
    <xf numFmtId="0" fontId="23" fillId="0" borderId="86" xfId="4" applyFont="1" applyBorder="1" applyAlignment="1">
      <alignment vertical="center" wrapText="1"/>
    </xf>
    <xf numFmtId="0" fontId="27" fillId="0" borderId="87" xfId="4" applyFont="1" applyBorder="1" applyAlignment="1">
      <alignment horizontal="left" vertical="center"/>
    </xf>
    <xf numFmtId="0" fontId="0" fillId="0" borderId="0" xfId="0" applyAlignment="1">
      <alignment wrapText="1"/>
    </xf>
    <xf numFmtId="0" fontId="27" fillId="0" borderId="91" xfId="4" applyFont="1" applyBorder="1" applyAlignment="1">
      <alignment horizontal="left" vertical="center"/>
    </xf>
    <xf numFmtId="0" fontId="25" fillId="0" borderId="97" xfId="4" applyFont="1" applyBorder="1" applyAlignment="1">
      <alignment horizontal="left" vertical="center"/>
    </xf>
    <xf numFmtId="0" fontId="25" fillId="0" borderId="1" xfId="4" applyFont="1" applyBorder="1" applyAlignment="1">
      <alignment vertical="center" wrapText="1"/>
    </xf>
    <xf numFmtId="0" fontId="29" fillId="3" borderId="3" xfId="1" applyFont="1" applyFill="1" applyBorder="1" applyAlignment="1">
      <alignment horizontal="center" vertical="center" wrapText="1" shrinkToFit="1"/>
    </xf>
    <xf numFmtId="0" fontId="29" fillId="3" borderId="2" xfId="1" applyFont="1" applyFill="1" applyBorder="1" applyAlignment="1">
      <alignment horizontal="center" vertical="center" wrapText="1" shrinkToFit="1"/>
    </xf>
    <xf numFmtId="1" fontId="29" fillId="3" borderId="10" xfId="1" applyNumberFormat="1" applyFont="1" applyFill="1" applyBorder="1" applyAlignment="1">
      <alignment horizontal="center" vertical="center"/>
    </xf>
    <xf numFmtId="165" fontId="30" fillId="3" borderId="9"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0" fontId="30" fillId="3" borderId="8"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2" xfId="1" applyFont="1" applyFill="1" applyBorder="1" applyAlignment="1">
      <alignment horizontal="center" vertical="center" wrapText="1"/>
    </xf>
    <xf numFmtId="0" fontId="30" fillId="3" borderId="10" xfId="1" applyFont="1" applyFill="1" applyBorder="1" applyAlignment="1">
      <alignment horizontal="center" vertical="center" wrapText="1"/>
    </xf>
    <xf numFmtId="49" fontId="31" fillId="0" borderId="54" xfId="0" applyNumberFormat="1" applyFont="1" applyBorder="1" applyAlignment="1">
      <alignment horizontal="left" vertical="center"/>
    </xf>
    <xf numFmtId="0" fontId="31" fillId="0" borderId="55" xfId="0" applyFont="1" applyBorder="1" applyAlignment="1">
      <alignment vertical="center" wrapText="1"/>
    </xf>
    <xf numFmtId="0" fontId="31" fillId="0" borderId="53" xfId="0" applyFont="1" applyBorder="1" applyAlignment="1">
      <alignment vertical="center" wrapText="1"/>
    </xf>
    <xf numFmtId="0" fontId="31" fillId="0" borderId="54" xfId="0" applyFont="1" applyBorder="1" applyAlignment="1">
      <alignment horizontal="center" vertical="center" wrapText="1"/>
    </xf>
    <xf numFmtId="0" fontId="31" fillId="0" borderId="52" xfId="0" applyFont="1" applyBorder="1" applyAlignment="1">
      <alignment horizontal="center" vertical="center" wrapText="1"/>
    </xf>
    <xf numFmtId="0" fontId="31" fillId="0" borderId="56" xfId="0" applyFont="1" applyBorder="1" applyAlignment="1">
      <alignment horizontal="center" vertical="center" wrapText="1"/>
    </xf>
    <xf numFmtId="0" fontId="32" fillId="0" borderId="53" xfId="1" applyFont="1" applyBorder="1" applyAlignment="1">
      <alignment horizontal="center" vertical="center"/>
    </xf>
    <xf numFmtId="0" fontId="33" fillId="0" borderId="54" xfId="1" applyFont="1" applyBorder="1" applyAlignment="1">
      <alignment horizontal="center" vertical="center"/>
    </xf>
    <xf numFmtId="0" fontId="34" fillId="0" borderId="52" xfId="1" applyFont="1" applyBorder="1" applyAlignment="1">
      <alignment horizontal="center" vertical="center"/>
    </xf>
    <xf numFmtId="0" fontId="35" fillId="0" borderId="52" xfId="1" applyFont="1" applyBorder="1" applyAlignment="1">
      <alignment horizontal="center" vertical="center"/>
    </xf>
    <xf numFmtId="0" fontId="36" fillId="0" borderId="52" xfId="1" applyFont="1" applyBorder="1" applyAlignment="1">
      <alignment horizontal="center" vertical="center"/>
    </xf>
    <xf numFmtId="0" fontId="37" fillId="0" borderId="56" xfId="1" applyFont="1" applyBorder="1" applyAlignment="1">
      <alignment horizontal="center" vertical="center"/>
    </xf>
    <xf numFmtId="0" fontId="31" fillId="0" borderId="68" xfId="0" applyFont="1" applyBorder="1" applyAlignment="1">
      <alignment vertical="center" wrapText="1"/>
    </xf>
    <xf numFmtId="0" fontId="12" fillId="2" borderId="79" xfId="0" applyFont="1" applyFill="1" applyBorder="1"/>
    <xf numFmtId="0" fontId="39" fillId="0" borderId="11" xfId="4" applyFont="1" applyBorder="1" applyAlignment="1">
      <alignment horizontal="left" vertical="center"/>
    </xf>
    <xf numFmtId="0" fontId="39" fillId="0" borderId="2" xfId="4" applyFont="1" applyBorder="1" applyAlignment="1">
      <alignment vertical="center" wrapText="1"/>
    </xf>
    <xf numFmtId="0" fontId="39" fillId="0" borderId="10" xfId="4" applyFont="1" applyBorder="1" applyAlignment="1">
      <alignment vertical="center" wrapText="1"/>
    </xf>
    <xf numFmtId="0" fontId="39" fillId="0" borderId="3" xfId="4" applyFont="1" applyBorder="1" applyAlignment="1">
      <alignment horizontal="center" vertical="center" wrapText="1"/>
    </xf>
    <xf numFmtId="0" fontId="39" fillId="0" borderId="2" xfId="4" applyFont="1" applyBorder="1" applyAlignment="1">
      <alignment horizontal="center" vertical="center" wrapText="1"/>
    </xf>
    <xf numFmtId="0" fontId="39" fillId="0" borderId="10" xfId="4" applyFont="1" applyBorder="1" applyAlignment="1">
      <alignment horizontal="center" vertical="center" wrapText="1"/>
    </xf>
    <xf numFmtId="165" fontId="39" fillId="0" borderId="3" xfId="4" applyNumberFormat="1" applyFont="1" applyBorder="1" applyAlignment="1">
      <alignment horizontal="center" vertical="center"/>
    </xf>
    <xf numFmtId="165" fontId="39" fillId="0" borderId="2" xfId="4" applyNumberFormat="1" applyFont="1" applyBorder="1" applyAlignment="1">
      <alignment horizontal="center" vertical="center"/>
    </xf>
    <xf numFmtId="165" fontId="39" fillId="0" borderId="10" xfId="4" applyNumberFormat="1" applyFont="1" applyBorder="1" applyAlignment="1">
      <alignment horizontal="center" vertical="center"/>
    </xf>
    <xf numFmtId="0" fontId="33" fillId="0" borderId="3" xfId="1" applyFont="1" applyBorder="1" applyAlignment="1">
      <alignment horizontal="center" vertical="center"/>
    </xf>
    <xf numFmtId="0" fontId="34" fillId="0" borderId="2" xfId="1" applyFont="1" applyBorder="1" applyAlignment="1">
      <alignment horizontal="center" vertical="center"/>
    </xf>
    <xf numFmtId="0" fontId="40" fillId="0" borderId="2" xfId="1" applyFont="1" applyBorder="1" applyAlignment="1">
      <alignment horizontal="center" vertical="center"/>
    </xf>
    <xf numFmtId="0" fontId="37" fillId="0" borderId="10" xfId="1" applyFont="1" applyBorder="1" applyAlignment="1">
      <alignment horizontal="center" vertical="center"/>
    </xf>
    <xf numFmtId="0" fontId="39" fillId="0" borderId="42" xfId="4" applyFont="1" applyBorder="1" applyAlignment="1">
      <alignment vertical="center" wrapText="1"/>
    </xf>
    <xf numFmtId="0" fontId="39" fillId="0" borderId="3" xfId="0" applyFont="1" applyBorder="1" applyAlignment="1">
      <alignment horizontal="left" vertical="center"/>
    </xf>
    <xf numFmtId="0" fontId="39" fillId="0" borderId="10" xfId="0" applyFont="1" applyBorder="1" applyAlignment="1">
      <alignment vertical="center" wrapText="1"/>
    </xf>
    <xf numFmtId="0" fontId="39" fillId="0" borderId="3"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10" xfId="0" applyFont="1" applyBorder="1" applyAlignment="1">
      <alignment horizontal="center" vertical="center" wrapText="1"/>
    </xf>
    <xf numFmtId="165" fontId="39" fillId="0" borderId="3" xfId="0" applyNumberFormat="1" applyFont="1" applyBorder="1" applyAlignment="1">
      <alignment horizontal="center" vertical="center"/>
    </xf>
    <xf numFmtId="165" fontId="39" fillId="0" borderId="2" xfId="0" applyNumberFormat="1" applyFont="1" applyBorder="1" applyAlignment="1">
      <alignment horizontal="center" vertical="center"/>
    </xf>
    <xf numFmtId="165" fontId="39" fillId="0" borderId="10" xfId="0" applyNumberFormat="1" applyFont="1" applyBorder="1" applyAlignment="1">
      <alignment horizontal="center" vertical="center"/>
    </xf>
    <xf numFmtId="0" fontId="40" fillId="0" borderId="3" xfId="1" applyFont="1" applyBorder="1" applyAlignment="1">
      <alignment horizontal="center" vertical="center"/>
    </xf>
    <xf numFmtId="0" fontId="40" fillId="0" borderId="10" xfId="1" applyFont="1" applyBorder="1" applyAlignment="1">
      <alignment horizontal="center" vertical="center"/>
    </xf>
    <xf numFmtId="0" fontId="39" fillId="0" borderId="42" xfId="0" applyFont="1" applyBorder="1" applyAlignment="1">
      <alignment vertical="center" wrapText="1"/>
    </xf>
    <xf numFmtId="0" fontId="39" fillId="0" borderId="3" xfId="4" applyFont="1" applyBorder="1" applyAlignment="1">
      <alignment horizontal="left" vertical="center"/>
    </xf>
    <xf numFmtId="0" fontId="32" fillId="0" borderId="10" xfId="1" applyFont="1" applyBorder="1" applyAlignment="1">
      <alignment horizontal="center" vertical="center"/>
    </xf>
    <xf numFmtId="0" fontId="39" fillId="0" borderId="2" xfId="1" applyFont="1" applyBorder="1" applyAlignment="1">
      <alignment horizontal="center" vertical="center"/>
    </xf>
    <xf numFmtId="0" fontId="12" fillId="0" borderId="2" xfId="4" applyBorder="1" applyAlignment="1">
      <alignment vertical="center" wrapText="1"/>
    </xf>
    <xf numFmtId="0" fontId="39" fillId="0" borderId="2" xfId="0" applyFont="1" applyBorder="1" applyAlignment="1">
      <alignment vertical="center" wrapText="1"/>
    </xf>
    <xf numFmtId="49" fontId="39" fillId="0" borderId="3" xfId="4" applyNumberFormat="1" applyFont="1" applyBorder="1" applyAlignment="1">
      <alignment horizontal="left" vertical="center"/>
    </xf>
    <xf numFmtId="2" fontId="39" fillId="0" borderId="3" xfId="0" applyNumberFormat="1" applyFont="1" applyBorder="1" applyAlignment="1">
      <alignment horizontal="center" vertical="center"/>
    </xf>
    <xf numFmtId="0" fontId="12" fillId="0" borderId="95" xfId="4" applyBorder="1" applyAlignment="1">
      <alignment horizontal="left" vertical="center"/>
    </xf>
    <xf numFmtId="0" fontId="12" fillId="0" borderId="1" xfId="4" applyBorder="1" applyAlignment="1">
      <alignment vertical="center" wrapText="1"/>
    </xf>
    <xf numFmtId="0" fontId="39" fillId="0" borderId="96" xfId="4" applyFont="1" applyBorder="1" applyAlignment="1">
      <alignment vertical="center" wrapText="1"/>
    </xf>
    <xf numFmtId="0" fontId="39" fillId="0" borderId="95" xfId="4" applyFont="1" applyBorder="1" applyAlignment="1">
      <alignment horizontal="center" vertical="center" wrapText="1"/>
    </xf>
    <xf numFmtId="0" fontId="39" fillId="0" borderId="1" xfId="4" applyFont="1" applyBorder="1" applyAlignment="1">
      <alignment horizontal="center" vertical="center" wrapText="1"/>
    </xf>
    <xf numFmtId="0" fontId="39" fillId="0" borderId="96" xfId="4" applyFont="1" applyBorder="1" applyAlignment="1">
      <alignment horizontal="center" vertical="center" wrapText="1"/>
    </xf>
    <xf numFmtId="165" fontId="39" fillId="0" borderId="95" xfId="4" applyNumberFormat="1" applyFont="1" applyBorder="1" applyAlignment="1">
      <alignment horizontal="center" vertical="center"/>
    </xf>
    <xf numFmtId="165" fontId="39" fillId="0" borderId="1" xfId="4" applyNumberFormat="1" applyFont="1" applyBorder="1" applyAlignment="1">
      <alignment horizontal="center" vertical="center"/>
    </xf>
    <xf numFmtId="165" fontId="39" fillId="0" borderId="96" xfId="4" applyNumberFormat="1" applyFont="1" applyBorder="1" applyAlignment="1">
      <alignment horizontal="center" vertical="center"/>
    </xf>
    <xf numFmtId="0" fontId="33" fillId="0" borderId="95" xfId="1" applyFont="1" applyBorder="1" applyAlignment="1">
      <alignment horizontal="center" vertical="center"/>
    </xf>
    <xf numFmtId="0" fontId="34" fillId="0" borderId="1" xfId="1" applyFont="1" applyBorder="1" applyAlignment="1">
      <alignment horizontal="center" vertical="center"/>
    </xf>
    <xf numFmtId="0" fontId="36" fillId="0" borderId="1" xfId="1" applyFont="1" applyBorder="1" applyAlignment="1">
      <alignment horizontal="center" vertical="center"/>
    </xf>
    <xf numFmtId="0" fontId="35" fillId="0" borderId="2" xfId="1" applyFont="1" applyBorder="1" applyAlignment="1">
      <alignment horizontal="center" vertical="center"/>
    </xf>
    <xf numFmtId="49" fontId="41" fillId="3" borderId="46" xfId="0" applyNumberFormat="1" applyFont="1" applyFill="1" applyBorder="1" applyAlignment="1">
      <alignment vertical="center" wrapText="1" shrinkToFit="1"/>
    </xf>
    <xf numFmtId="164" fontId="28" fillId="3" borderId="46" xfId="0" applyNumberFormat="1" applyFont="1" applyFill="1" applyBorder="1" applyAlignment="1">
      <alignment horizontal="right" vertical="center"/>
    </xf>
    <xf numFmtId="164" fontId="12" fillId="3" borderId="46" xfId="0" applyNumberFormat="1" applyFont="1" applyFill="1" applyBorder="1" applyAlignment="1">
      <alignment vertical="center"/>
    </xf>
    <xf numFmtId="0" fontId="12" fillId="3" borderId="46" xfId="0" applyFont="1" applyFill="1" applyBorder="1" applyAlignment="1">
      <alignment horizontal="center" vertical="top" wrapText="1" shrinkToFit="1"/>
    </xf>
    <xf numFmtId="0" fontId="12" fillId="3" borderId="46" xfId="0" applyFont="1" applyFill="1" applyBorder="1" applyAlignment="1">
      <alignment horizontal="center" vertical="top"/>
    </xf>
    <xf numFmtId="166" fontId="41" fillId="3" borderId="46" xfId="0" applyNumberFormat="1" applyFont="1" applyFill="1" applyBorder="1" applyAlignment="1">
      <alignment vertical="center"/>
    </xf>
    <xf numFmtId="0" fontId="12" fillId="3" borderId="46" xfId="0" applyFont="1" applyFill="1" applyBorder="1" applyAlignment="1">
      <alignment vertical="top"/>
    </xf>
    <xf numFmtId="0" fontId="12" fillId="3" borderId="66" xfId="0" applyFont="1" applyFill="1" applyBorder="1" applyAlignment="1">
      <alignment vertical="top"/>
    </xf>
    <xf numFmtId="0" fontId="12" fillId="3" borderId="48" xfId="0" applyFont="1" applyFill="1" applyBorder="1" applyAlignment="1">
      <alignment vertical="top"/>
    </xf>
    <xf numFmtId="49" fontId="41" fillId="3" borderId="0" xfId="0" applyNumberFormat="1" applyFont="1" applyFill="1" applyAlignment="1">
      <alignment vertical="center" wrapText="1" shrinkToFit="1"/>
    </xf>
    <xf numFmtId="164" fontId="28" fillId="3" borderId="0" xfId="0" applyNumberFormat="1" applyFont="1" applyFill="1" applyAlignment="1">
      <alignment horizontal="right" vertical="center"/>
    </xf>
    <xf numFmtId="164" fontId="12" fillId="3" borderId="0" xfId="0" applyNumberFormat="1" applyFont="1" applyFill="1" applyAlignment="1">
      <alignment vertical="center"/>
    </xf>
    <xf numFmtId="0" fontId="12" fillId="3" borderId="0" xfId="0" applyFont="1" applyFill="1" applyAlignment="1">
      <alignment horizontal="center" vertical="top" wrapText="1" shrinkToFit="1"/>
    </xf>
    <xf numFmtId="0" fontId="12" fillId="3" borderId="0" xfId="0" applyFont="1" applyFill="1" applyAlignment="1">
      <alignment horizontal="center" vertical="top"/>
    </xf>
    <xf numFmtId="164" fontId="42" fillId="3" borderId="0" xfId="0" applyNumberFormat="1" applyFont="1" applyFill="1" applyAlignment="1">
      <alignment horizontal="center" vertical="center"/>
    </xf>
    <xf numFmtId="164" fontId="43" fillId="3" borderId="0" xfId="0" applyNumberFormat="1" applyFont="1" applyFill="1" applyAlignment="1">
      <alignment horizontal="center" vertical="center"/>
    </xf>
    <xf numFmtId="166" fontId="41" fillId="3" borderId="0" xfId="0" applyNumberFormat="1" applyFont="1" applyFill="1" applyAlignment="1">
      <alignment vertical="center"/>
    </xf>
    <xf numFmtId="0" fontId="12" fillId="3" borderId="0" xfId="0" applyFont="1" applyFill="1" applyAlignment="1">
      <alignment vertical="top"/>
    </xf>
    <xf numFmtId="0" fontId="12" fillId="3" borderId="43" xfId="0" applyFont="1" applyFill="1" applyBorder="1" applyAlignment="1">
      <alignment vertical="top"/>
    </xf>
    <xf numFmtId="0" fontId="12" fillId="3" borderId="67" xfId="0" applyFont="1" applyFill="1" applyBorder="1" applyAlignment="1">
      <alignment vertical="top"/>
    </xf>
    <xf numFmtId="164" fontId="45" fillId="3" borderId="46" xfId="0" applyNumberFormat="1" applyFont="1" applyFill="1" applyBorder="1" applyAlignment="1">
      <alignment horizontal="right" vertical="center"/>
    </xf>
    <xf numFmtId="164" fontId="42" fillId="3" borderId="46" xfId="0" applyNumberFormat="1" applyFont="1" applyFill="1" applyBorder="1" applyAlignment="1">
      <alignment vertical="center"/>
    </xf>
    <xf numFmtId="0" fontId="42" fillId="3" borderId="46" xfId="0" applyFont="1" applyFill="1" applyBorder="1" applyAlignment="1">
      <alignment horizontal="center" vertical="top" wrapText="1" shrinkToFit="1"/>
    </xf>
    <xf numFmtId="0" fontId="42" fillId="3" borderId="46" xfId="0" applyFont="1" applyFill="1" applyBorder="1" applyAlignment="1">
      <alignment horizontal="center" vertical="top"/>
    </xf>
    <xf numFmtId="166" fontId="44" fillId="3" borderId="0" xfId="0" applyNumberFormat="1" applyFont="1" applyFill="1" applyAlignment="1">
      <alignment vertical="center"/>
    </xf>
    <xf numFmtId="164" fontId="45" fillId="3" borderId="47" xfId="0" applyNumberFormat="1" applyFont="1" applyFill="1" applyBorder="1" applyAlignment="1">
      <alignment horizontal="right" vertical="center"/>
    </xf>
    <xf numFmtId="164" fontId="42" fillId="3" borderId="47" xfId="0" applyNumberFormat="1" applyFont="1" applyFill="1" applyBorder="1" applyAlignment="1">
      <alignment vertical="center"/>
    </xf>
    <xf numFmtId="49" fontId="47" fillId="3" borderId="47" xfId="0" applyNumberFormat="1" applyFont="1" applyFill="1" applyBorder="1" applyAlignment="1">
      <alignment vertical="center" wrapText="1" shrinkToFit="1"/>
    </xf>
    <xf numFmtId="166" fontId="44" fillId="3" borderId="43" xfId="0" applyNumberFormat="1" applyFont="1" applyFill="1" applyBorder="1" applyAlignment="1">
      <alignment vertical="center"/>
    </xf>
    <xf numFmtId="49" fontId="41" fillId="3" borderId="44" xfId="0" applyNumberFormat="1" applyFont="1" applyFill="1" applyBorder="1" applyAlignment="1">
      <alignment vertical="center" wrapText="1" shrinkToFit="1"/>
    </xf>
    <xf numFmtId="164" fontId="28" fillId="3" borderId="44" xfId="0" applyNumberFormat="1" applyFont="1" applyFill="1" applyBorder="1" applyAlignment="1">
      <alignment horizontal="right" vertical="center"/>
    </xf>
    <xf numFmtId="164" fontId="12" fillId="3" borderId="44" xfId="0" applyNumberFormat="1" applyFont="1" applyFill="1" applyBorder="1" applyAlignment="1">
      <alignment vertical="center"/>
    </xf>
    <xf numFmtId="0" fontId="12" fillId="3" borderId="44" xfId="0" applyFont="1" applyFill="1" applyBorder="1" applyAlignment="1">
      <alignment horizontal="center" vertical="top" wrapText="1" shrinkToFit="1"/>
    </xf>
    <xf numFmtId="0" fontId="12" fillId="3" borderId="44" xfId="0" applyFont="1" applyFill="1" applyBorder="1" applyAlignment="1">
      <alignment horizontal="center" vertical="top"/>
    </xf>
    <xf numFmtId="164" fontId="42" fillId="3" borderId="44" xfId="0" applyNumberFormat="1" applyFont="1" applyFill="1" applyBorder="1" applyAlignment="1">
      <alignment vertical="center"/>
    </xf>
    <xf numFmtId="166" fontId="41" fillId="3" borderId="44" xfId="0" applyNumberFormat="1" applyFont="1" applyFill="1" applyBorder="1" applyAlignment="1">
      <alignment vertical="center"/>
    </xf>
    <xf numFmtId="0" fontId="12" fillId="3" borderId="44" xfId="0" applyFont="1" applyFill="1" applyBorder="1" applyAlignment="1">
      <alignment vertical="top"/>
    </xf>
    <xf numFmtId="166" fontId="44" fillId="3" borderId="44" xfId="0" applyNumberFormat="1" applyFont="1" applyFill="1" applyBorder="1" applyAlignment="1">
      <alignment vertical="center"/>
    </xf>
    <xf numFmtId="166" fontId="44" fillId="3" borderId="45" xfId="0" applyNumberFormat="1" applyFont="1" applyFill="1" applyBorder="1" applyAlignment="1">
      <alignment vertical="center"/>
    </xf>
    <xf numFmtId="0" fontId="12" fillId="3" borderId="69" xfId="0" applyFont="1" applyFill="1" applyBorder="1" applyAlignment="1">
      <alignment vertical="top"/>
    </xf>
    <xf numFmtId="49" fontId="12" fillId="0" borderId="0" xfId="0" applyNumberFormat="1" applyFont="1" applyAlignment="1">
      <alignment horizontal="left" vertical="top"/>
    </xf>
    <xf numFmtId="0" fontId="12" fillId="0" borderId="0" xfId="0" applyFont="1" applyAlignment="1">
      <alignment vertical="top" wrapText="1" shrinkToFit="1"/>
    </xf>
    <xf numFmtId="0" fontId="12" fillId="0" borderId="0" xfId="0" applyFont="1" applyAlignment="1">
      <alignment horizontal="center" vertical="top" wrapText="1" shrinkToFit="1"/>
    </xf>
    <xf numFmtId="0" fontId="12" fillId="0" borderId="0" xfId="0" applyFont="1" applyAlignment="1">
      <alignment horizontal="center" vertical="top"/>
    </xf>
    <xf numFmtId="0" fontId="12" fillId="0" borderId="0" xfId="0" applyFont="1" applyAlignment="1">
      <alignment vertical="top"/>
    </xf>
    <xf numFmtId="0" fontId="12" fillId="0" borderId="0" xfId="0" applyFont="1" applyAlignment="1">
      <alignment vertical="top" wrapText="1"/>
    </xf>
    <xf numFmtId="165" fontId="12" fillId="0" borderId="0" xfId="0" applyNumberFormat="1" applyFont="1" applyAlignment="1">
      <alignment horizontal="center" vertical="top"/>
    </xf>
    <xf numFmtId="39" fontId="39" fillId="0" borderId="80" xfId="3" applyNumberFormat="1" applyFont="1" applyFill="1" applyBorder="1" applyAlignment="1">
      <alignment horizontal="center" vertical="center"/>
    </xf>
    <xf numFmtId="39" fontId="39" fillId="0" borderId="80" xfId="1" applyNumberFormat="1" applyFont="1" applyBorder="1" applyAlignment="1">
      <alignment horizontal="center" vertical="center"/>
    </xf>
    <xf numFmtId="39" fontId="31" fillId="0" borderId="68" xfId="0" applyNumberFormat="1" applyFont="1" applyBorder="1" applyAlignment="1">
      <alignment horizontal="center" vertical="center" wrapText="1"/>
    </xf>
    <xf numFmtId="39" fontId="12" fillId="2" borderId="79" xfId="0" applyNumberFormat="1" applyFont="1" applyFill="1" applyBorder="1" applyAlignment="1">
      <alignment horizontal="center"/>
    </xf>
    <xf numFmtId="39" fontId="39" fillId="0" borderId="42" xfId="0" applyNumberFormat="1" applyFont="1" applyBorder="1" applyAlignment="1">
      <alignment horizontal="center" vertical="center" wrapText="1"/>
    </xf>
    <xf numFmtId="39" fontId="39" fillId="0" borderId="80" xfId="0" applyNumberFormat="1" applyFont="1" applyBorder="1" applyAlignment="1">
      <alignment horizontal="center" vertical="center" wrapText="1"/>
    </xf>
    <xf numFmtId="39" fontId="39" fillId="0" borderId="42" xfId="3" applyNumberFormat="1" applyFont="1" applyFill="1" applyBorder="1" applyAlignment="1">
      <alignment horizontal="center" vertical="center" wrapText="1"/>
    </xf>
    <xf numFmtId="39" fontId="39" fillId="0" borderId="80" xfId="3" applyNumberFormat="1" applyFont="1" applyFill="1" applyBorder="1" applyAlignment="1">
      <alignment horizontal="center" vertical="center" wrapText="1"/>
    </xf>
    <xf numFmtId="39" fontId="12" fillId="0" borderId="0" xfId="0" applyNumberFormat="1" applyFont="1" applyAlignment="1">
      <alignment horizontal="center" vertical="top" wrapText="1"/>
    </xf>
    <xf numFmtId="0" fontId="39" fillId="0" borderId="42" xfId="4" applyFont="1" applyBorder="1" applyAlignment="1">
      <alignment horizontal="center" wrapText="1"/>
    </xf>
    <xf numFmtId="0" fontId="31" fillId="0" borderId="52" xfId="0" applyFont="1" applyBorder="1" applyAlignment="1">
      <alignment horizontal="center" vertical="center"/>
    </xf>
    <xf numFmtId="0" fontId="39" fillId="0" borderId="98" xfId="4" applyFont="1" applyBorder="1" applyAlignment="1">
      <alignment horizontal="left" vertical="center"/>
    </xf>
    <xf numFmtId="0" fontId="12" fillId="0" borderId="99" xfId="4" applyBorder="1" applyAlignment="1">
      <alignment vertical="center" wrapText="1"/>
    </xf>
    <xf numFmtId="49" fontId="39" fillId="0" borderId="100" xfId="4" applyNumberFormat="1" applyFont="1" applyBorder="1" applyAlignment="1">
      <alignment horizontal="left" vertical="center"/>
    </xf>
    <xf numFmtId="0" fontId="39" fillId="0" borderId="101" xfId="0" applyFont="1" applyBorder="1" applyAlignment="1">
      <alignment vertical="center" wrapText="1"/>
    </xf>
    <xf numFmtId="0" fontId="39" fillId="0" borderId="100" xfId="4" applyFont="1" applyBorder="1" applyAlignment="1">
      <alignment horizontal="left" vertical="center"/>
    </xf>
    <xf numFmtId="0" fontId="39" fillId="0" borderId="100" xfId="0" applyFont="1" applyBorder="1" applyAlignment="1">
      <alignment horizontal="left" vertical="center"/>
    </xf>
    <xf numFmtId="0" fontId="12" fillId="0" borderId="101" xfId="4" applyBorder="1" applyAlignment="1">
      <alignment vertical="center" wrapText="1"/>
    </xf>
    <xf numFmtId="0" fontId="39" fillId="0" borderId="101" xfId="4" applyFont="1" applyBorder="1" applyAlignment="1">
      <alignment vertical="center" wrapText="1"/>
    </xf>
    <xf numFmtId="0" fontId="12" fillId="0" borderId="100" xfId="4" applyBorder="1" applyAlignment="1">
      <alignment horizontal="left" vertical="center"/>
    </xf>
    <xf numFmtId="0" fontId="39" fillId="0" borderId="102" xfId="4" applyFont="1" applyBorder="1" applyAlignment="1">
      <alignment horizontal="left" vertical="center"/>
    </xf>
    <xf numFmtId="0" fontId="39" fillId="0" borderId="103" xfId="4" applyFont="1" applyBorder="1" applyAlignment="1">
      <alignment vertical="center" wrapText="1"/>
    </xf>
    <xf numFmtId="39" fontId="28" fillId="3" borderId="76" xfId="0" applyNumberFormat="1" applyFont="1" applyFill="1" applyBorder="1" applyAlignment="1">
      <alignment horizontal="center" vertical="center" wrapText="1"/>
    </xf>
    <xf numFmtId="39" fontId="28" fillId="3" borderId="42" xfId="0" applyNumberFormat="1" applyFont="1" applyFill="1" applyBorder="1" applyAlignment="1">
      <alignment horizontal="center" vertical="center" wrapText="1"/>
    </xf>
    <xf numFmtId="0" fontId="38" fillId="2" borderId="79" xfId="0" applyFont="1" applyFill="1" applyBorder="1" applyAlignment="1">
      <alignment horizontal="left" vertical="center" wrapText="1"/>
    </xf>
    <xf numFmtId="167" fontId="46" fillId="3" borderId="48" xfId="0" applyNumberFormat="1" applyFont="1" applyFill="1" applyBorder="1" applyAlignment="1">
      <alignment horizontal="center" vertical="center"/>
    </xf>
    <xf numFmtId="167" fontId="46" fillId="3" borderId="49" xfId="0" applyNumberFormat="1" applyFont="1" applyFill="1" applyBorder="1" applyAlignment="1">
      <alignment horizontal="center" vertical="center"/>
    </xf>
    <xf numFmtId="164" fontId="42" fillId="3" borderId="46" xfId="0" applyNumberFormat="1" applyFont="1" applyFill="1" applyBorder="1" applyAlignment="1">
      <alignment horizontal="center" vertical="center"/>
    </xf>
    <xf numFmtId="0" fontId="28" fillId="3" borderId="76" xfId="0" applyFont="1" applyFill="1" applyBorder="1" applyAlignment="1">
      <alignment horizontal="center" vertical="center" wrapText="1"/>
    </xf>
    <xf numFmtId="0" fontId="28" fillId="3" borderId="42" xfId="0" applyFont="1" applyFill="1" applyBorder="1" applyAlignment="1">
      <alignment horizontal="center" vertical="center" wrapText="1"/>
    </xf>
    <xf numFmtId="49" fontId="44" fillId="3" borderId="50" xfId="0" applyNumberFormat="1" applyFont="1" applyFill="1" applyBorder="1" applyAlignment="1">
      <alignment horizontal="center" vertical="center" wrapText="1" shrinkToFit="1"/>
    </xf>
    <xf numFmtId="49" fontId="44" fillId="3" borderId="51" xfId="0" applyNumberFormat="1" applyFont="1" applyFill="1" applyBorder="1" applyAlignment="1">
      <alignment horizontal="center" vertical="center" wrapText="1" shrinkToFit="1"/>
    </xf>
    <xf numFmtId="1" fontId="28" fillId="3" borderId="70" xfId="1" applyNumberFormat="1" applyFont="1" applyFill="1" applyBorder="1" applyAlignment="1">
      <alignment horizontal="center" vertical="center"/>
    </xf>
    <xf numFmtId="1" fontId="28" fillId="3" borderId="73" xfId="1" applyNumberFormat="1" applyFont="1" applyFill="1" applyBorder="1" applyAlignment="1">
      <alignment horizontal="center" vertical="center"/>
    </xf>
    <xf numFmtId="1" fontId="28" fillId="3" borderId="74" xfId="1" applyNumberFormat="1" applyFont="1" applyFill="1" applyBorder="1" applyAlignment="1">
      <alignment horizontal="center" vertical="center"/>
    </xf>
    <xf numFmtId="0" fontId="28" fillId="3" borderId="75" xfId="1" applyFont="1" applyFill="1" applyBorder="1" applyAlignment="1">
      <alignment horizontal="center" vertical="center" wrapText="1"/>
    </xf>
    <xf numFmtId="0" fontId="28" fillId="3" borderId="70" xfId="1" applyFont="1" applyFill="1" applyBorder="1" applyAlignment="1">
      <alignment horizontal="center" vertical="center" wrapText="1"/>
    </xf>
    <xf numFmtId="0" fontId="28" fillId="3" borderId="73" xfId="1" applyFont="1" applyFill="1" applyBorder="1" applyAlignment="1">
      <alignment horizontal="center" vertical="center" wrapText="1"/>
    </xf>
    <xf numFmtId="0" fontId="28" fillId="3" borderId="74" xfId="1" applyFont="1" applyFill="1" applyBorder="1" applyAlignment="1">
      <alignment horizontal="center" vertical="center" wrapText="1"/>
    </xf>
    <xf numFmtId="49" fontId="28" fillId="3" borderId="70" xfId="1" applyNumberFormat="1" applyFont="1" applyFill="1" applyBorder="1" applyAlignment="1">
      <alignment horizontal="center" vertical="center"/>
    </xf>
    <xf numFmtId="49" fontId="28" fillId="3" borderId="3" xfId="1" applyNumberFormat="1" applyFont="1" applyFill="1" applyBorder="1" applyAlignment="1">
      <alignment horizontal="center" vertical="center"/>
    </xf>
    <xf numFmtId="39" fontId="12" fillId="3" borderId="48" xfId="0" applyNumberFormat="1" applyFont="1" applyFill="1" applyBorder="1" applyAlignment="1">
      <alignment horizontal="center" vertical="top"/>
    </xf>
    <xf numFmtId="39" fontId="12" fillId="3" borderId="67" xfId="0" applyNumberFormat="1" applyFont="1" applyFill="1" applyBorder="1" applyAlignment="1">
      <alignment horizontal="center" vertical="top"/>
    </xf>
    <xf numFmtId="39" fontId="12" fillId="3" borderId="69" xfId="0" applyNumberFormat="1" applyFont="1" applyFill="1" applyBorder="1" applyAlignment="1">
      <alignment horizontal="center" vertical="top"/>
    </xf>
    <xf numFmtId="0" fontId="28" fillId="3" borderId="72" xfId="1" applyFont="1" applyFill="1" applyBorder="1" applyAlignment="1">
      <alignment horizontal="center" vertical="center" wrapText="1" shrinkToFit="1"/>
    </xf>
    <xf numFmtId="0" fontId="28" fillId="3" borderId="9" xfId="1" applyFont="1" applyFill="1" applyBorder="1" applyAlignment="1">
      <alignment horizontal="center" vertical="center" wrapText="1" shrinkToFit="1"/>
    </xf>
    <xf numFmtId="0" fontId="28" fillId="3" borderId="71" xfId="1" applyFont="1" applyFill="1" applyBorder="1" applyAlignment="1">
      <alignment horizontal="center" vertical="center" wrapText="1" shrinkToFit="1"/>
    </xf>
    <xf numFmtId="0" fontId="28" fillId="3" borderId="8" xfId="1" applyFont="1" applyFill="1" applyBorder="1" applyAlignment="1">
      <alignment horizontal="center" vertical="center" wrapText="1" shrinkToFit="1"/>
    </xf>
    <xf numFmtId="0" fontId="4" fillId="3" borderId="94" xfId="1" applyFont="1" applyFill="1" applyBorder="1" applyAlignment="1">
      <alignment horizontal="left" vertical="center" wrapText="1" shrinkToFit="1"/>
    </xf>
    <xf numFmtId="0" fontId="4" fillId="3" borderId="93" xfId="1" applyFont="1" applyFill="1" applyBorder="1" applyAlignment="1">
      <alignment horizontal="left" vertical="center" wrapText="1" shrinkToFit="1"/>
    </xf>
    <xf numFmtId="0" fontId="4" fillId="3" borderId="92" xfId="1" applyFont="1" applyFill="1" applyBorder="1" applyAlignment="1">
      <alignment horizontal="left" vertical="center" wrapText="1" shrinkToFit="1"/>
    </xf>
    <xf numFmtId="0" fontId="23" fillId="0" borderId="90" xfId="4" applyFont="1" applyBorder="1" applyAlignment="1">
      <alignment horizontal="left" vertical="top" wrapText="1"/>
    </xf>
    <xf numFmtId="0" fontId="23" fillId="0" borderId="89" xfId="4" applyFont="1" applyBorder="1" applyAlignment="1">
      <alignment horizontal="left" vertical="top" wrapText="1"/>
    </xf>
    <xf numFmtId="0" fontId="23" fillId="0" borderId="88" xfId="4" applyFont="1" applyBorder="1" applyAlignment="1">
      <alignment horizontal="left" vertical="top" wrapText="1"/>
    </xf>
    <xf numFmtId="0" fontId="23" fillId="0" borderId="83" xfId="4" applyFont="1" applyBorder="1" applyAlignment="1">
      <alignment horizontal="left" vertical="top" wrapText="1"/>
    </xf>
    <xf numFmtId="0" fontId="23" fillId="0" borderId="82" xfId="4" applyFont="1" applyBorder="1" applyAlignment="1">
      <alignment horizontal="left" vertical="top" wrapText="1"/>
    </xf>
    <xf numFmtId="0" fontId="23" fillId="0" borderId="81" xfId="4" applyFont="1" applyBorder="1" applyAlignment="1">
      <alignment horizontal="left" vertical="top" wrapText="1"/>
    </xf>
    <xf numFmtId="0" fontId="27" fillId="0" borderId="87" xfId="4" applyFont="1" applyBorder="1" applyAlignment="1">
      <alignment horizontal="left" vertical="center"/>
    </xf>
    <xf numFmtId="0" fontId="27" fillId="0" borderId="85" xfId="4" applyFont="1" applyBorder="1" applyAlignment="1">
      <alignment horizontal="left" vertical="center"/>
    </xf>
    <xf numFmtId="0" fontId="27" fillId="0" borderId="84" xfId="4" applyFont="1" applyBorder="1" applyAlignment="1">
      <alignment horizontal="left" vertical="center"/>
    </xf>
    <xf numFmtId="0" fontId="10"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9" xfId="0" applyFont="1" applyBorder="1" applyAlignment="1">
      <alignment horizontal="center" vertical="center" wrapText="1"/>
    </xf>
    <xf numFmtId="166" fontId="6" fillId="0" borderId="18" xfId="0" applyNumberFormat="1" applyFont="1" applyBorder="1" applyAlignment="1">
      <alignment horizontal="center" vertical="center"/>
    </xf>
    <xf numFmtId="166" fontId="6" fillId="0" borderId="60" xfId="0" applyNumberFormat="1" applyFont="1" applyBorder="1" applyAlignment="1">
      <alignment horizontal="center" vertical="center"/>
    </xf>
    <xf numFmtId="0" fontId="4" fillId="0" borderId="61" xfId="0" applyFont="1" applyBorder="1" applyAlignment="1">
      <alignment horizontal="center" vertical="center"/>
    </xf>
    <xf numFmtId="0" fontId="15" fillId="0" borderId="58" xfId="0" applyFont="1" applyBorder="1" applyAlignment="1">
      <alignment horizontal="center" vertical="center"/>
    </xf>
    <xf numFmtId="0" fontId="15" fillId="0" borderId="59" xfId="0" applyFont="1" applyBorder="1" applyAlignment="1">
      <alignment horizontal="center" vertical="center"/>
    </xf>
    <xf numFmtId="0" fontId="18" fillId="2" borderId="32" xfId="0" applyFont="1" applyFill="1" applyBorder="1" applyAlignment="1">
      <alignment horizontal="center" vertical="center" wrapText="1"/>
    </xf>
    <xf numFmtId="0" fontId="18" fillId="2" borderId="27" xfId="0" applyFont="1" applyFill="1" applyBorder="1" applyAlignment="1">
      <alignment horizontal="center" vertical="center" wrapText="1"/>
    </xf>
    <xf numFmtId="49" fontId="21" fillId="2" borderId="31" xfId="0" applyNumberFormat="1" applyFont="1" applyFill="1" applyBorder="1" applyAlignment="1">
      <alignment horizontal="center" vertical="center"/>
    </xf>
    <xf numFmtId="49" fontId="21" fillId="2" borderId="5" xfId="0" applyNumberFormat="1" applyFont="1" applyFill="1" applyBorder="1" applyAlignment="1">
      <alignment horizontal="center" vertical="center"/>
    </xf>
    <xf numFmtId="49" fontId="21" fillId="2" borderId="30" xfId="0" applyNumberFormat="1" applyFont="1" applyFill="1" applyBorder="1" applyAlignment="1">
      <alignment horizontal="left" vertical="center"/>
    </xf>
    <xf numFmtId="49" fontId="21" fillId="2" borderId="28" xfId="0" applyNumberFormat="1" applyFont="1" applyFill="1" applyBorder="1" applyAlignment="1">
      <alignment horizontal="left" vertical="center"/>
    </xf>
    <xf numFmtId="165" fontId="3" fillId="2" borderId="33" xfId="0" applyNumberFormat="1" applyFont="1" applyFill="1" applyBorder="1" applyAlignment="1">
      <alignment horizontal="center" vertical="center" wrapText="1"/>
    </xf>
    <xf numFmtId="165" fontId="3" fillId="2" borderId="34" xfId="0" applyNumberFormat="1" applyFont="1" applyFill="1" applyBorder="1" applyAlignment="1">
      <alignment horizontal="center" vertical="center" wrapText="1"/>
    </xf>
    <xf numFmtId="0" fontId="18" fillId="0" borderId="22" xfId="0" applyFont="1" applyBorder="1" applyAlignment="1">
      <alignment horizontal="center" vertical="center" wrapText="1"/>
    </xf>
    <xf numFmtId="0" fontId="21" fillId="0" borderId="24"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6" fillId="0" borderId="63" xfId="0" applyFont="1" applyBorder="1" applyAlignment="1">
      <alignment horizontal="center" vertical="center" wrapText="1"/>
    </xf>
    <xf numFmtId="0" fontId="16" fillId="0" borderId="39" xfId="0" applyFont="1" applyBorder="1" applyAlignment="1">
      <alignment horizontal="center" vertical="center" wrapText="1"/>
    </xf>
    <xf numFmtId="166" fontId="22" fillId="0" borderId="64" xfId="0" applyNumberFormat="1" applyFont="1" applyBorder="1" applyAlignment="1">
      <alignment horizontal="center" vertical="center"/>
    </xf>
    <xf numFmtId="166" fontId="22" fillId="0" borderId="65" xfId="0" applyNumberFormat="1" applyFont="1" applyBorder="1" applyAlignment="1">
      <alignment horizontal="center" vertical="center"/>
    </xf>
    <xf numFmtId="0" fontId="4" fillId="0" borderId="22" xfId="0"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left" vertical="center"/>
    </xf>
    <xf numFmtId="0" fontId="18" fillId="0" borderId="77" xfId="0" applyFont="1" applyBorder="1" applyAlignment="1">
      <alignment horizontal="center" vertical="center"/>
    </xf>
    <xf numFmtId="49" fontId="21" fillId="0" borderId="23" xfId="0" applyNumberFormat="1" applyFont="1" applyBorder="1" applyAlignment="1">
      <alignment horizontal="center" vertical="center"/>
    </xf>
    <xf numFmtId="49" fontId="21" fillId="0" borderId="78" xfId="0" applyNumberFormat="1" applyFont="1" applyBorder="1" applyAlignment="1">
      <alignment vertical="center" wrapText="1"/>
    </xf>
    <xf numFmtId="49" fontId="21" fillId="0" borderId="78" xfId="0" applyNumberFormat="1" applyFont="1" applyBorder="1" applyAlignment="1">
      <alignment vertical="center"/>
    </xf>
    <xf numFmtId="0" fontId="17" fillId="0" borderId="41" xfId="0" applyFont="1" applyBorder="1" applyAlignment="1">
      <alignment horizontal="center" vertical="center" wrapText="1"/>
    </xf>
    <xf numFmtId="0" fontId="17" fillId="0" borderId="12"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40"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8" xfId="0" applyFont="1" applyBorder="1" applyAlignment="1">
      <alignment horizontal="center" vertical="center" wrapText="1"/>
    </xf>
  </cellXfs>
  <cellStyles count="5">
    <cellStyle name="Měna" xfId="3" builtinId="4"/>
    <cellStyle name="Normální" xfId="0" builtinId="0"/>
    <cellStyle name="Normální 2" xfId="4" xr:uid="{EB0B5AAD-7811-4859-BC03-DFB765C259FD}"/>
    <cellStyle name="normální_SSaZ - VZOR " xfId="1" xr:uid="{00000000-0005-0000-0000-000001000000}"/>
    <cellStyle name="Sledovaný hypertextový odkaz"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9525</xdr:colOff>
      <xdr:row>14</xdr:row>
      <xdr:rowOff>9525</xdr:rowOff>
    </xdr:to>
    <xdr:pic>
      <xdr:nvPicPr>
        <xdr:cNvPr id="9238" name="Obrázek 1" descr="http://www.metos.com/images/1pixel.gif">
          <a:extLst>
            <a:ext uri="{FF2B5EF4-FFF2-40B4-BE49-F238E27FC236}">
              <a16:creationId xmlns:a16="http://schemas.microsoft.com/office/drawing/2014/main" id="{1A4B436D-4C84-43EE-AE15-42A93576B0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820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xdr:row>
      <xdr:rowOff>200025</xdr:rowOff>
    </xdr:from>
    <xdr:to>
      <xdr:col>0</xdr:col>
      <xdr:colOff>9525</xdr:colOff>
      <xdr:row>23</xdr:row>
      <xdr:rowOff>209550</xdr:rowOff>
    </xdr:to>
    <xdr:pic>
      <xdr:nvPicPr>
        <xdr:cNvPr id="9239" name="Obrázek 2" descr="http://www.metos.com/images/1pixel.gif">
          <a:extLst>
            <a:ext uri="{FF2B5EF4-FFF2-40B4-BE49-F238E27FC236}">
              <a16:creationId xmlns:a16="http://schemas.microsoft.com/office/drawing/2014/main" id="{FF5D9776-1C10-4060-895C-B26FA3E355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4716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28</xdr:row>
      <xdr:rowOff>0</xdr:rowOff>
    </xdr:from>
    <xdr:to>
      <xdr:col>0</xdr:col>
      <xdr:colOff>9525</xdr:colOff>
      <xdr:row>28</xdr:row>
      <xdr:rowOff>9525</xdr:rowOff>
    </xdr:to>
    <xdr:pic>
      <xdr:nvPicPr>
        <xdr:cNvPr id="9240" name="Obrázek 3" descr="http://www.metos.com/images/1pixel.gif">
          <a:extLst>
            <a:ext uri="{FF2B5EF4-FFF2-40B4-BE49-F238E27FC236}">
              <a16:creationId xmlns:a16="http://schemas.microsoft.com/office/drawing/2014/main" id="{E32145DD-983B-49CD-8635-97127AD78A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6687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1" name="Obrázek 4" descr="http://www.metos.com/images/1pixel.gif">
          <a:extLst>
            <a:ext uri="{FF2B5EF4-FFF2-40B4-BE49-F238E27FC236}">
              <a16:creationId xmlns:a16="http://schemas.microsoft.com/office/drawing/2014/main" id="{44C8E7EC-0ECF-4318-8AE5-6AB75A056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2" name="Obrázek 5" descr="http://www.metos.com/images/1pixel.gif">
          <a:extLst>
            <a:ext uri="{FF2B5EF4-FFF2-40B4-BE49-F238E27FC236}">
              <a16:creationId xmlns:a16="http://schemas.microsoft.com/office/drawing/2014/main" id="{B347A92B-6512-40CC-A3CA-08A207562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3" name="Obrázek 6" descr="http://www.metos.com/images/1pixel.gif">
          <a:extLst>
            <a:ext uri="{FF2B5EF4-FFF2-40B4-BE49-F238E27FC236}">
              <a16:creationId xmlns:a16="http://schemas.microsoft.com/office/drawing/2014/main" id="{7E6EB7CE-5432-486B-8490-881767A562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4" name="Obrázek 7" descr="http://www.metos.com/images/1pixel.gif">
          <a:extLst>
            <a:ext uri="{FF2B5EF4-FFF2-40B4-BE49-F238E27FC236}">
              <a16:creationId xmlns:a16="http://schemas.microsoft.com/office/drawing/2014/main" id="{0DF1D041-E09F-464E-8BB8-BB0FE1EFB7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5" name="Obrázek 8" descr="http://www.metos.com/images/1pixel.gif">
          <a:extLst>
            <a:ext uri="{FF2B5EF4-FFF2-40B4-BE49-F238E27FC236}">
              <a16:creationId xmlns:a16="http://schemas.microsoft.com/office/drawing/2014/main" id="{A2F4219F-D7A9-4A1A-8CE4-5EABC4502B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6" name="Obrázek 9" descr="http://www.metos.com/images/1pixel.gif">
          <a:extLst>
            <a:ext uri="{FF2B5EF4-FFF2-40B4-BE49-F238E27FC236}">
              <a16:creationId xmlns:a16="http://schemas.microsoft.com/office/drawing/2014/main" id="{FF09B8FE-38D2-4B69-ABB9-8FC72055C6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7" name="Obrázek 10" descr="http://www.metos.com/images/1pixel.gif">
          <a:extLst>
            <a:ext uri="{FF2B5EF4-FFF2-40B4-BE49-F238E27FC236}">
              <a16:creationId xmlns:a16="http://schemas.microsoft.com/office/drawing/2014/main" id="{5CE08E7B-2258-4088-96B4-FC050C50F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8" name="Obrázek 11" descr="http://www.metos.com/images/1pixel.gif">
          <a:extLst>
            <a:ext uri="{FF2B5EF4-FFF2-40B4-BE49-F238E27FC236}">
              <a16:creationId xmlns:a16="http://schemas.microsoft.com/office/drawing/2014/main" id="{F7580CD1-F6B7-401A-A741-722F54F6A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49" name="Obrázek 12" descr="http://www.metos.com/images/1pixel.gif">
          <a:extLst>
            <a:ext uri="{FF2B5EF4-FFF2-40B4-BE49-F238E27FC236}">
              <a16:creationId xmlns:a16="http://schemas.microsoft.com/office/drawing/2014/main" id="{8C0EFF23-37F0-414D-8C3F-54FE000151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32</xdr:row>
      <xdr:rowOff>0</xdr:rowOff>
    </xdr:from>
    <xdr:to>
      <xdr:col>2</xdr:col>
      <xdr:colOff>609600</xdr:colOff>
      <xdr:row>32</xdr:row>
      <xdr:rowOff>9525</xdr:rowOff>
    </xdr:to>
    <xdr:pic>
      <xdr:nvPicPr>
        <xdr:cNvPr id="9250" name="Obrázek 13" descr="http://www.metos.com/images/1pixel.gif">
          <a:extLst>
            <a:ext uri="{FF2B5EF4-FFF2-40B4-BE49-F238E27FC236}">
              <a16:creationId xmlns:a16="http://schemas.microsoft.com/office/drawing/2014/main" id="{0978C50C-5D48-4379-B27B-AB174B43F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00700"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0</xdr:col>
      <xdr:colOff>9525</xdr:colOff>
      <xdr:row>32</xdr:row>
      <xdr:rowOff>9525</xdr:rowOff>
    </xdr:to>
    <xdr:pic>
      <xdr:nvPicPr>
        <xdr:cNvPr id="9251" name="Obrázek 14" descr="http://www.metos.com/images/1pixel.gif">
          <a:extLst>
            <a:ext uri="{FF2B5EF4-FFF2-40B4-BE49-F238E27FC236}">
              <a16:creationId xmlns:a16="http://schemas.microsoft.com/office/drawing/2014/main" id="{8CB72496-6A17-491F-8241-C1CD57906F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32</xdr:row>
      <xdr:rowOff>0</xdr:rowOff>
    </xdr:from>
    <xdr:to>
      <xdr:col>2</xdr:col>
      <xdr:colOff>609600</xdr:colOff>
      <xdr:row>32</xdr:row>
      <xdr:rowOff>9525</xdr:rowOff>
    </xdr:to>
    <xdr:pic>
      <xdr:nvPicPr>
        <xdr:cNvPr id="9252" name="Obrázek 13" descr="http://www.metos.com/images/1pixel.gif">
          <a:extLst>
            <a:ext uri="{FF2B5EF4-FFF2-40B4-BE49-F238E27FC236}">
              <a16:creationId xmlns:a16="http://schemas.microsoft.com/office/drawing/2014/main" id="{9DAB88B4-0FAD-4090-ADC4-81A635CAB9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00700"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11</xdr:row>
      <xdr:rowOff>0</xdr:rowOff>
    </xdr:from>
    <xdr:ext cx="9525" cy="9525"/>
    <xdr:pic>
      <xdr:nvPicPr>
        <xdr:cNvPr id="17" name="Obrázek 16" descr="http://www.metos.com/images/1pixel.gif">
          <a:extLst>
            <a:ext uri="{FF2B5EF4-FFF2-40B4-BE49-F238E27FC236}">
              <a16:creationId xmlns:a16="http://schemas.microsoft.com/office/drawing/2014/main" id="{616602F8-9AAC-409E-85D9-3973FDC1CD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134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12</xdr:row>
      <xdr:rowOff>0</xdr:rowOff>
    </xdr:from>
    <xdr:ext cx="9525" cy="9525"/>
    <xdr:pic>
      <xdr:nvPicPr>
        <xdr:cNvPr id="18" name="Obrázek 17" descr="http://www.metos.com/images/1pixel.gif">
          <a:extLst>
            <a:ext uri="{FF2B5EF4-FFF2-40B4-BE49-F238E27FC236}">
              <a16:creationId xmlns:a16="http://schemas.microsoft.com/office/drawing/2014/main" id="{EFFBD792-E496-4CA2-9848-816DE4E0ED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362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15</xdr:row>
      <xdr:rowOff>0</xdr:rowOff>
    </xdr:from>
    <xdr:ext cx="9525" cy="9525"/>
    <xdr:pic>
      <xdr:nvPicPr>
        <xdr:cNvPr id="19" name="Obrázek 1" descr="http://www.metos.com/images/1pixel.gif">
          <a:extLst>
            <a:ext uri="{FF2B5EF4-FFF2-40B4-BE49-F238E27FC236}">
              <a16:creationId xmlns:a16="http://schemas.microsoft.com/office/drawing/2014/main" id="{37D31199-06E7-49AB-8D0B-3015F02FF2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90487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25</xdr:row>
      <xdr:rowOff>0</xdr:rowOff>
    </xdr:from>
    <xdr:ext cx="9525" cy="9525"/>
    <xdr:pic>
      <xdr:nvPicPr>
        <xdr:cNvPr id="20" name="Obrázek 2" descr="http://www.metos.com/images/1pixel.gif">
          <a:extLst>
            <a:ext uri="{FF2B5EF4-FFF2-40B4-BE49-F238E27FC236}">
              <a16:creationId xmlns:a16="http://schemas.microsoft.com/office/drawing/2014/main" id="{DE47B375-535F-417F-8ECD-33DD879B3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52304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12</xdr:row>
      <xdr:rowOff>0</xdr:rowOff>
    </xdr:from>
    <xdr:ext cx="9525" cy="9525"/>
    <xdr:pic>
      <xdr:nvPicPr>
        <xdr:cNvPr id="21" name="Obrázek 20" descr="http://www.metos.com/images/1pixel.gif">
          <a:extLst>
            <a:ext uri="{FF2B5EF4-FFF2-40B4-BE49-F238E27FC236}">
              <a16:creationId xmlns:a16="http://schemas.microsoft.com/office/drawing/2014/main" id="{7E405FD0-E4E4-4552-8BCF-321D34CAC4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362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13</xdr:row>
      <xdr:rowOff>0</xdr:rowOff>
    </xdr:from>
    <xdr:ext cx="9525" cy="9525"/>
    <xdr:pic>
      <xdr:nvPicPr>
        <xdr:cNvPr id="22" name="Obrázek 21" descr="http://www.metos.com/images/1pixel.gif">
          <a:extLst>
            <a:ext uri="{FF2B5EF4-FFF2-40B4-BE49-F238E27FC236}">
              <a16:creationId xmlns:a16="http://schemas.microsoft.com/office/drawing/2014/main" id="{812DA7AC-0B9F-4C35-88F5-F91A39D21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591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11</xdr:row>
      <xdr:rowOff>0</xdr:rowOff>
    </xdr:from>
    <xdr:ext cx="9525" cy="9525"/>
    <xdr:pic>
      <xdr:nvPicPr>
        <xdr:cNvPr id="23" name="Obrázek 22" descr="http://www.metos.com/images/1pixel.gif">
          <a:extLst>
            <a:ext uri="{FF2B5EF4-FFF2-40B4-BE49-F238E27FC236}">
              <a16:creationId xmlns:a16="http://schemas.microsoft.com/office/drawing/2014/main" id="{4ECF88BA-A482-4941-B2C1-79961452B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134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12</xdr:row>
      <xdr:rowOff>0</xdr:rowOff>
    </xdr:from>
    <xdr:ext cx="9525" cy="9525"/>
    <xdr:pic>
      <xdr:nvPicPr>
        <xdr:cNvPr id="24" name="Obrázek 23" descr="http://www.metos.com/images/1pixel.gif">
          <a:extLst>
            <a:ext uri="{FF2B5EF4-FFF2-40B4-BE49-F238E27FC236}">
              <a16:creationId xmlns:a16="http://schemas.microsoft.com/office/drawing/2014/main" id="{1FC15278-B40E-4D3A-91F4-77667D9FDE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8362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27</xdr:row>
      <xdr:rowOff>0</xdr:rowOff>
    </xdr:from>
    <xdr:ext cx="9525" cy="9525"/>
    <xdr:pic>
      <xdr:nvPicPr>
        <xdr:cNvPr id="25" name="Obrázek 24" descr="http://www.metos.com/images/1pixel.gif">
          <a:extLst>
            <a:ext uri="{FF2B5EF4-FFF2-40B4-BE49-F238E27FC236}">
              <a16:creationId xmlns:a16="http://schemas.microsoft.com/office/drawing/2014/main" id="{FFF7A704-C0F0-4423-AEB6-393011438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62020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28</xdr:row>
      <xdr:rowOff>0</xdr:rowOff>
    </xdr:from>
    <xdr:ext cx="9525" cy="9525"/>
    <xdr:pic>
      <xdr:nvPicPr>
        <xdr:cNvPr id="26" name="Obrázek 25" descr="http://www.metos.com/images/1pixel.gif">
          <a:extLst>
            <a:ext uri="{FF2B5EF4-FFF2-40B4-BE49-F238E27FC236}">
              <a16:creationId xmlns:a16="http://schemas.microsoft.com/office/drawing/2014/main" id="{58C17049-0BE6-4757-BBC8-5C01FAFA7F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6687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27" name="Obrázek 26" descr="http://www.metos.com/images/1pixel.gif">
          <a:extLst>
            <a:ext uri="{FF2B5EF4-FFF2-40B4-BE49-F238E27FC236}">
              <a16:creationId xmlns:a16="http://schemas.microsoft.com/office/drawing/2014/main" id="{71BC11F9-CCC0-4D16-AE3A-CDA72CEAFE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28" name="Obrázek 27" descr="http://www.metos.com/images/1pixel.gif">
          <a:extLst>
            <a:ext uri="{FF2B5EF4-FFF2-40B4-BE49-F238E27FC236}">
              <a16:creationId xmlns:a16="http://schemas.microsoft.com/office/drawing/2014/main" id="{F54A3905-23FC-46C5-BB06-DFE4CD75C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29" name="Obrázek 28" descr="http://www.metos.com/images/1pixel.gif">
          <a:extLst>
            <a:ext uri="{FF2B5EF4-FFF2-40B4-BE49-F238E27FC236}">
              <a16:creationId xmlns:a16="http://schemas.microsoft.com/office/drawing/2014/main" id="{FA9D3089-A388-4FB1-8694-C0465F4AA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30" name="Obrázek 29" descr="http://www.metos.com/images/1pixel.gif">
          <a:extLst>
            <a:ext uri="{FF2B5EF4-FFF2-40B4-BE49-F238E27FC236}">
              <a16:creationId xmlns:a16="http://schemas.microsoft.com/office/drawing/2014/main" id="{3050832F-18D7-45D9-A061-B31CC32EFF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31" name="Obrázek 30" descr="http://www.metos.com/images/1pixel.gif">
          <a:extLst>
            <a:ext uri="{FF2B5EF4-FFF2-40B4-BE49-F238E27FC236}">
              <a16:creationId xmlns:a16="http://schemas.microsoft.com/office/drawing/2014/main" id="{680516D6-959D-4AAA-A189-FDBCA2E1F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32" name="Obrázek 31" descr="http://www.metos.com/images/1pixel.gif">
          <a:extLst>
            <a:ext uri="{FF2B5EF4-FFF2-40B4-BE49-F238E27FC236}">
              <a16:creationId xmlns:a16="http://schemas.microsoft.com/office/drawing/2014/main" id="{3E7300A3-5A93-4012-90E5-63EEDF80A5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33" name="Obrázek 3" descr="http://www.metos.com/images/1pixel.gif">
          <a:extLst>
            <a:ext uri="{FF2B5EF4-FFF2-40B4-BE49-F238E27FC236}">
              <a16:creationId xmlns:a16="http://schemas.microsoft.com/office/drawing/2014/main" id="{7E39A7F0-B320-4CAF-B271-CC7500B58D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34" name="Obrázek 33" descr="http://www.metos.com/images/1pixel.gif">
          <a:extLst>
            <a:ext uri="{FF2B5EF4-FFF2-40B4-BE49-F238E27FC236}">
              <a16:creationId xmlns:a16="http://schemas.microsoft.com/office/drawing/2014/main" id="{7DC0A77B-6489-41F9-9DC4-F26674360C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32</xdr:row>
      <xdr:rowOff>0</xdr:rowOff>
    </xdr:from>
    <xdr:ext cx="9525" cy="9525"/>
    <xdr:pic>
      <xdr:nvPicPr>
        <xdr:cNvPr id="35" name="Obrázek 34" descr="http://www.metos.com/images/1pixel.gif">
          <a:extLst>
            <a:ext uri="{FF2B5EF4-FFF2-40B4-BE49-F238E27FC236}">
              <a16:creationId xmlns:a16="http://schemas.microsoft.com/office/drawing/2014/main" id="{B9B7F301-183C-4FA3-BD50-560092A5D0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821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5</xdr:row>
      <xdr:rowOff>0</xdr:rowOff>
    </xdr:from>
    <xdr:ext cx="9525" cy="9525"/>
    <xdr:pic>
      <xdr:nvPicPr>
        <xdr:cNvPr id="2" name="Obrázek 1" descr="http://www.metos.com/images/1pixel.gif">
          <a:extLst>
            <a:ext uri="{FF2B5EF4-FFF2-40B4-BE49-F238E27FC236}">
              <a16:creationId xmlns:a16="http://schemas.microsoft.com/office/drawing/2014/main" id="{F4175558-0148-42E7-B831-C5BB048C93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7124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5</xdr:row>
      <xdr:rowOff>0</xdr:rowOff>
    </xdr:from>
    <xdr:ext cx="9525" cy="9525"/>
    <xdr:pic>
      <xdr:nvPicPr>
        <xdr:cNvPr id="3" name="Obrázek 2" descr="http://www.metos.com/images/1pixel.gif">
          <a:extLst>
            <a:ext uri="{FF2B5EF4-FFF2-40B4-BE49-F238E27FC236}">
              <a16:creationId xmlns:a16="http://schemas.microsoft.com/office/drawing/2014/main" id="{CDF21F3E-14E6-489B-8812-A8E25C7995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7124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26</xdr:row>
      <xdr:rowOff>0</xdr:rowOff>
    </xdr:from>
    <xdr:ext cx="9525" cy="9525"/>
    <xdr:pic>
      <xdr:nvPicPr>
        <xdr:cNvPr id="4" name="Obrázek 3" descr="http://www.metos.com/images/1pixel.gif">
          <a:extLst>
            <a:ext uri="{FF2B5EF4-FFF2-40B4-BE49-F238E27FC236}">
              <a16:creationId xmlns:a16="http://schemas.microsoft.com/office/drawing/2014/main" id="{F3DB17A1-55A4-4674-88E6-4E24624FD1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5554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6"/>
  <sheetViews>
    <sheetView showGridLines="0" tabSelected="1" zoomScaleNormal="100" zoomScaleSheetLayoutView="100" workbookViewId="0">
      <selection activeCell="J44" sqref="J44"/>
    </sheetView>
  </sheetViews>
  <sheetFormatPr defaultColWidth="9" defaultRowHeight="12.75"/>
  <cols>
    <col min="1" max="1" width="4.85546875" style="220" customWidth="1"/>
    <col min="2" max="2" width="24.85546875" style="221" customWidth="1"/>
    <col min="3" max="3" width="36.140625" style="221" customWidth="1"/>
    <col min="4" max="5" width="6.42578125" style="222" customWidth="1"/>
    <col min="6" max="6" width="6.42578125" style="223" customWidth="1"/>
    <col min="7" max="7" width="6.42578125" style="226" customWidth="1"/>
    <col min="8" max="8" width="4.5703125" style="226" bestFit="1" customWidth="1"/>
    <col min="9" max="9" width="6.42578125" style="224" customWidth="1"/>
    <col min="10" max="10" width="6.42578125" style="223" customWidth="1"/>
    <col min="11" max="11" width="6.5703125" style="224" bestFit="1" customWidth="1"/>
    <col min="12" max="12" width="4.85546875" style="224" bestFit="1" customWidth="1"/>
    <col min="13" max="13" width="8" style="224" bestFit="1" customWidth="1"/>
    <col min="14" max="14" width="8.28515625" style="224" bestFit="1" customWidth="1"/>
    <col min="15" max="15" width="8.28515625" style="224" customWidth="1"/>
    <col min="16" max="16" width="15.28515625" style="225" customWidth="1"/>
    <col min="17" max="17" width="17.42578125" style="235" customWidth="1"/>
    <col min="18" max="16384" width="9" style="6"/>
  </cols>
  <sheetData>
    <row r="1" spans="1:17" ht="27.75" customHeight="1">
      <c r="A1" s="266" t="s">
        <v>73</v>
      </c>
      <c r="B1" s="271" t="s">
        <v>0</v>
      </c>
      <c r="C1" s="273" t="s">
        <v>1</v>
      </c>
      <c r="D1" s="259" t="s">
        <v>69</v>
      </c>
      <c r="E1" s="260"/>
      <c r="F1" s="261"/>
      <c r="G1" s="262" t="s">
        <v>21</v>
      </c>
      <c r="H1" s="262"/>
      <c r="I1" s="262"/>
      <c r="J1" s="263" t="s">
        <v>2</v>
      </c>
      <c r="K1" s="264"/>
      <c r="L1" s="264"/>
      <c r="M1" s="264"/>
      <c r="N1" s="265"/>
      <c r="O1" s="255" t="s">
        <v>77</v>
      </c>
      <c r="P1" s="249" t="s">
        <v>82</v>
      </c>
      <c r="Q1" s="6"/>
    </row>
    <row r="2" spans="1:17" ht="24.75" customHeight="1">
      <c r="A2" s="267"/>
      <c r="B2" s="272"/>
      <c r="C2" s="274"/>
      <c r="D2" s="112" t="s">
        <v>70</v>
      </c>
      <c r="E2" s="113" t="s">
        <v>71</v>
      </c>
      <c r="F2" s="114" t="s">
        <v>72</v>
      </c>
      <c r="G2" s="115" t="s">
        <v>5</v>
      </c>
      <c r="H2" s="116" t="s">
        <v>6</v>
      </c>
      <c r="I2" s="117" t="s">
        <v>18</v>
      </c>
      <c r="J2" s="118" t="s">
        <v>31</v>
      </c>
      <c r="K2" s="119" t="s">
        <v>76</v>
      </c>
      <c r="L2" s="119" t="s">
        <v>3</v>
      </c>
      <c r="M2" s="119" t="s">
        <v>7</v>
      </c>
      <c r="N2" s="120" t="s">
        <v>8</v>
      </c>
      <c r="O2" s="256"/>
      <c r="P2" s="250"/>
      <c r="Q2" s="6"/>
    </row>
    <row r="3" spans="1:17" ht="18.75" thickBot="1">
      <c r="A3" s="121"/>
      <c r="B3" s="122"/>
      <c r="C3" s="123"/>
      <c r="D3" s="124" t="s">
        <v>22</v>
      </c>
      <c r="E3" s="125" t="s">
        <v>22</v>
      </c>
      <c r="F3" s="126" t="s">
        <v>22</v>
      </c>
      <c r="G3" s="124" t="s">
        <v>20</v>
      </c>
      <c r="H3" s="237" t="s">
        <v>20</v>
      </c>
      <c r="I3" s="127" t="s">
        <v>4</v>
      </c>
      <c r="J3" s="128" t="s">
        <v>4</v>
      </c>
      <c r="K3" s="129" t="s">
        <v>4</v>
      </c>
      <c r="L3" s="130" t="s">
        <v>4</v>
      </c>
      <c r="M3" s="131" t="s">
        <v>4</v>
      </c>
      <c r="N3" s="132" t="s">
        <v>4</v>
      </c>
      <c r="O3" s="133"/>
      <c r="P3" s="229"/>
      <c r="Q3" s="6"/>
    </row>
    <row r="4" spans="1:17" s="1" customFormat="1" ht="16.5" thickTop="1" thickBot="1">
      <c r="A4" s="251" t="s">
        <v>103</v>
      </c>
      <c r="B4" s="251"/>
      <c r="C4" s="251"/>
      <c r="D4" s="251"/>
      <c r="E4" s="251"/>
      <c r="F4" s="251"/>
      <c r="G4" s="251"/>
      <c r="H4" s="251"/>
      <c r="I4" s="251"/>
      <c r="J4" s="251"/>
      <c r="K4" s="251"/>
      <c r="L4" s="251"/>
      <c r="M4" s="251"/>
      <c r="N4" s="251"/>
      <c r="O4" s="134"/>
      <c r="P4" s="230"/>
    </row>
    <row r="5" spans="1:17" s="95" customFormat="1" ht="18.75" thickTop="1">
      <c r="A5" s="160">
        <v>9</v>
      </c>
      <c r="B5" s="163" t="s">
        <v>104</v>
      </c>
      <c r="C5" s="137"/>
      <c r="D5" s="138">
        <v>2400</v>
      </c>
      <c r="E5" s="139">
        <v>600</v>
      </c>
      <c r="F5" s="140">
        <v>900</v>
      </c>
      <c r="G5" s="141"/>
      <c r="H5" s="142"/>
      <c r="I5" s="143"/>
      <c r="J5" s="157"/>
      <c r="K5" s="146"/>
      <c r="L5" s="146"/>
      <c r="M5" s="146"/>
      <c r="N5" s="158"/>
      <c r="O5" s="148"/>
      <c r="P5" s="227"/>
    </row>
    <row r="6" spans="1:17" s="7" customFormat="1" ht="18">
      <c r="A6" s="165" t="s">
        <v>105</v>
      </c>
      <c r="B6" s="164" t="s">
        <v>107</v>
      </c>
      <c r="C6" s="150"/>
      <c r="D6" s="151"/>
      <c r="E6" s="152"/>
      <c r="F6" s="153"/>
      <c r="G6" s="166"/>
      <c r="H6" s="155"/>
      <c r="I6" s="156"/>
      <c r="J6" s="157"/>
      <c r="K6" s="146"/>
      <c r="L6" s="146"/>
      <c r="M6" s="146"/>
      <c r="N6" s="158"/>
      <c r="O6" s="159"/>
      <c r="P6" s="231"/>
    </row>
    <row r="7" spans="1:17" s="7" customFormat="1" ht="25.5">
      <c r="A7" s="160" t="s">
        <v>106</v>
      </c>
      <c r="B7" s="164" t="s">
        <v>108</v>
      </c>
      <c r="C7" s="150" t="s">
        <v>109</v>
      </c>
      <c r="D7" s="151"/>
      <c r="E7" s="152"/>
      <c r="F7" s="153"/>
      <c r="G7" s="154"/>
      <c r="H7" s="155"/>
      <c r="I7" s="156"/>
      <c r="J7" s="157"/>
      <c r="K7" s="146"/>
      <c r="L7" s="146"/>
      <c r="M7" s="146"/>
      <c r="N7" s="158"/>
      <c r="O7" s="159"/>
      <c r="P7" s="231"/>
    </row>
    <row r="8" spans="1:17" s="7" customFormat="1" ht="63.75">
      <c r="A8" s="160">
        <v>15</v>
      </c>
      <c r="B8" s="164" t="s">
        <v>111</v>
      </c>
      <c r="C8" s="150" t="s">
        <v>112</v>
      </c>
      <c r="D8" s="151">
        <v>3150</v>
      </c>
      <c r="E8" s="152">
        <v>600</v>
      </c>
      <c r="F8" s="153">
        <v>900</v>
      </c>
      <c r="G8" s="154"/>
      <c r="H8" s="155"/>
      <c r="I8" s="156"/>
      <c r="J8" s="157"/>
      <c r="K8" s="146"/>
      <c r="L8" s="146"/>
      <c r="M8" s="146"/>
      <c r="N8" s="158"/>
      <c r="O8" s="159"/>
      <c r="P8" s="231"/>
    </row>
    <row r="9" spans="1:17" s="7" customFormat="1" ht="38.25">
      <c r="A9" s="149">
        <v>16</v>
      </c>
      <c r="B9" s="164" t="s">
        <v>128</v>
      </c>
      <c r="C9" s="150" t="s">
        <v>113</v>
      </c>
      <c r="D9" s="151">
        <v>300</v>
      </c>
      <c r="E9" s="152">
        <v>500</v>
      </c>
      <c r="F9" s="153">
        <v>420</v>
      </c>
      <c r="G9" s="154">
        <v>2</v>
      </c>
      <c r="H9" s="155"/>
      <c r="I9" s="156"/>
      <c r="J9" s="157"/>
      <c r="K9" s="146"/>
      <c r="L9" s="146"/>
      <c r="M9" s="146"/>
      <c r="N9" s="158"/>
      <c r="O9" s="159"/>
      <c r="P9" s="231"/>
    </row>
    <row r="10" spans="1:17" s="7" customFormat="1" ht="18">
      <c r="A10" s="160">
        <v>17</v>
      </c>
      <c r="B10" s="164" t="s">
        <v>114</v>
      </c>
      <c r="C10" s="150" t="s">
        <v>115</v>
      </c>
      <c r="D10" s="151">
        <v>79</v>
      </c>
      <c r="E10" s="152">
        <v>59</v>
      </c>
      <c r="F10" s="153">
        <v>213</v>
      </c>
      <c r="G10" s="154"/>
      <c r="H10" s="155"/>
      <c r="I10" s="156"/>
      <c r="J10" s="157"/>
      <c r="K10" s="146"/>
      <c r="L10" s="146"/>
      <c r="M10" s="146"/>
      <c r="N10" s="158"/>
      <c r="O10" s="159"/>
      <c r="P10" s="231"/>
    </row>
    <row r="11" spans="1:17" s="7" customFormat="1" ht="25.5">
      <c r="A11" s="160">
        <v>18</v>
      </c>
      <c r="B11" s="164" t="s">
        <v>118</v>
      </c>
      <c r="C11" s="150" t="s">
        <v>119</v>
      </c>
      <c r="D11" s="151"/>
      <c r="E11" s="152"/>
      <c r="F11" s="153"/>
      <c r="G11" s="154"/>
      <c r="H11" s="155"/>
      <c r="I11" s="156"/>
      <c r="J11" s="157"/>
      <c r="K11" s="146"/>
      <c r="L11" s="146"/>
      <c r="M11" s="146"/>
      <c r="N11" s="158"/>
      <c r="O11" s="159"/>
      <c r="P11" s="231"/>
    </row>
    <row r="12" spans="1:17" s="95" customFormat="1" ht="76.5">
      <c r="A12" s="160">
        <v>19</v>
      </c>
      <c r="B12" s="163" t="s">
        <v>116</v>
      </c>
      <c r="C12" s="150" t="s">
        <v>117</v>
      </c>
      <c r="D12" s="138">
        <v>1355</v>
      </c>
      <c r="E12" s="139">
        <v>515</v>
      </c>
      <c r="F12" s="140">
        <v>870</v>
      </c>
      <c r="G12" s="141">
        <v>0.3</v>
      </c>
      <c r="H12" s="142"/>
      <c r="I12" s="143"/>
      <c r="J12" s="157"/>
      <c r="K12" s="146"/>
      <c r="L12" s="146"/>
      <c r="M12" s="146"/>
      <c r="N12" s="158"/>
      <c r="O12" s="148"/>
      <c r="P12" s="227"/>
    </row>
    <row r="13" spans="1:17" s="95" customFormat="1" ht="25.5">
      <c r="A13" s="160">
        <v>20</v>
      </c>
      <c r="B13" s="163" t="s">
        <v>120</v>
      </c>
      <c r="C13" s="137" t="s">
        <v>121</v>
      </c>
      <c r="D13" s="138"/>
      <c r="E13" s="139"/>
      <c r="F13" s="140"/>
      <c r="G13" s="141"/>
      <c r="H13" s="142"/>
      <c r="I13" s="143"/>
      <c r="J13" s="157"/>
      <c r="K13" s="146"/>
      <c r="L13" s="146"/>
      <c r="M13" s="146"/>
      <c r="N13" s="158"/>
      <c r="O13" s="148"/>
      <c r="P13" s="227"/>
    </row>
    <row r="14" spans="1:17" s="7" customFormat="1" ht="25.5">
      <c r="A14" s="160">
        <v>21</v>
      </c>
      <c r="B14" s="164" t="s">
        <v>118</v>
      </c>
      <c r="C14" s="150" t="s">
        <v>119</v>
      </c>
      <c r="D14" s="151"/>
      <c r="E14" s="152"/>
      <c r="F14" s="153"/>
      <c r="G14" s="154"/>
      <c r="H14" s="155"/>
      <c r="I14" s="156"/>
      <c r="J14" s="157"/>
      <c r="K14" s="146"/>
      <c r="L14" s="146"/>
      <c r="M14" s="146"/>
      <c r="N14" s="158"/>
      <c r="O14" s="159"/>
      <c r="P14" s="231"/>
    </row>
    <row r="15" spans="1:17" s="7" customFormat="1" ht="18">
      <c r="A15" s="160">
        <v>22</v>
      </c>
      <c r="B15" s="164" t="s">
        <v>114</v>
      </c>
      <c r="C15" s="150" t="s">
        <v>115</v>
      </c>
      <c r="D15" s="151">
        <v>79</v>
      </c>
      <c r="E15" s="152">
        <v>59</v>
      </c>
      <c r="F15" s="153">
        <v>213</v>
      </c>
      <c r="G15" s="154"/>
      <c r="H15" s="155"/>
      <c r="I15" s="156"/>
      <c r="J15" s="157"/>
      <c r="K15" s="146"/>
      <c r="L15" s="146"/>
      <c r="M15" s="146"/>
      <c r="N15" s="158"/>
      <c r="O15" s="159"/>
      <c r="P15" s="231"/>
    </row>
    <row r="16" spans="1:17" s="7" customFormat="1" ht="38.25">
      <c r="A16" s="149">
        <v>23</v>
      </c>
      <c r="B16" s="164" t="s">
        <v>128</v>
      </c>
      <c r="C16" s="150" t="s">
        <v>113</v>
      </c>
      <c r="D16" s="151">
        <v>300</v>
      </c>
      <c r="E16" s="152">
        <v>500</v>
      </c>
      <c r="F16" s="153">
        <v>420</v>
      </c>
      <c r="G16" s="154">
        <v>2</v>
      </c>
      <c r="H16" s="155"/>
      <c r="I16" s="156"/>
      <c r="J16" s="157"/>
      <c r="K16" s="146"/>
      <c r="L16" s="146"/>
      <c r="M16" s="146"/>
      <c r="N16" s="158"/>
      <c r="O16" s="159"/>
      <c r="P16" s="231"/>
    </row>
    <row r="17" spans="1:16" s="7" customFormat="1" ht="18">
      <c r="A17" s="165" t="s">
        <v>122</v>
      </c>
      <c r="B17" s="164" t="s">
        <v>107</v>
      </c>
      <c r="C17" s="150"/>
      <c r="D17" s="151"/>
      <c r="E17" s="152"/>
      <c r="F17" s="153"/>
      <c r="G17" s="166"/>
      <c r="H17" s="155"/>
      <c r="I17" s="156"/>
      <c r="J17" s="157"/>
      <c r="K17" s="146"/>
      <c r="L17" s="146"/>
      <c r="M17" s="146"/>
      <c r="N17" s="158"/>
      <c r="O17" s="159"/>
      <c r="P17" s="231"/>
    </row>
    <row r="18" spans="1:16" s="7" customFormat="1" ht="25.5">
      <c r="A18" s="160" t="s">
        <v>123</v>
      </c>
      <c r="B18" s="164" t="s">
        <v>108</v>
      </c>
      <c r="C18" s="150" t="s">
        <v>109</v>
      </c>
      <c r="D18" s="151"/>
      <c r="E18" s="152"/>
      <c r="F18" s="153"/>
      <c r="G18" s="154"/>
      <c r="H18" s="155"/>
      <c r="I18" s="156"/>
      <c r="J18" s="157"/>
      <c r="K18" s="146"/>
      <c r="L18" s="146"/>
      <c r="M18" s="146"/>
      <c r="N18" s="158"/>
      <c r="O18" s="159"/>
      <c r="P18" s="231"/>
    </row>
    <row r="19" spans="1:16" s="7" customFormat="1" ht="18">
      <c r="A19" s="160">
        <v>25</v>
      </c>
      <c r="B19" s="164" t="s">
        <v>124</v>
      </c>
      <c r="C19" s="150" t="s">
        <v>125</v>
      </c>
      <c r="D19" s="151">
        <v>1000</v>
      </c>
      <c r="E19" s="152">
        <v>350</v>
      </c>
      <c r="F19" s="153">
        <v>40</v>
      </c>
      <c r="G19" s="154"/>
      <c r="H19" s="155"/>
      <c r="I19" s="158"/>
      <c r="J19" s="157"/>
      <c r="K19" s="146"/>
      <c r="L19" s="146"/>
      <c r="M19" s="146"/>
      <c r="N19" s="158"/>
      <c r="O19" s="159"/>
      <c r="P19" s="231"/>
    </row>
    <row r="20" spans="1:16" s="7" customFormat="1" ht="38.25">
      <c r="A20" s="160">
        <v>26</v>
      </c>
      <c r="B20" s="164" t="s">
        <v>126</v>
      </c>
      <c r="C20" s="150" t="s">
        <v>127</v>
      </c>
      <c r="D20" s="151"/>
      <c r="E20" s="152"/>
      <c r="F20" s="153"/>
      <c r="G20" s="154"/>
      <c r="H20" s="155"/>
      <c r="I20" s="156"/>
      <c r="J20" s="157"/>
      <c r="K20" s="146"/>
      <c r="L20" s="146"/>
      <c r="M20" s="146"/>
      <c r="N20" s="158"/>
      <c r="O20" s="159"/>
      <c r="P20" s="231"/>
    </row>
    <row r="21" spans="1:16" s="95" customFormat="1" ht="38.25">
      <c r="A21" s="160" t="s">
        <v>145</v>
      </c>
      <c r="B21" s="136" t="s">
        <v>141</v>
      </c>
      <c r="C21" s="137" t="s">
        <v>142</v>
      </c>
      <c r="D21" s="138"/>
      <c r="E21" s="139"/>
      <c r="F21" s="140"/>
      <c r="G21" s="141"/>
      <c r="H21" s="142"/>
      <c r="I21" s="143"/>
      <c r="J21" s="144" t="s">
        <v>4</v>
      </c>
      <c r="K21" s="145" t="s">
        <v>4</v>
      </c>
      <c r="L21" s="146"/>
      <c r="M21" s="146"/>
      <c r="N21" s="158"/>
      <c r="O21" s="148"/>
      <c r="P21" s="227"/>
    </row>
    <row r="22" spans="1:16" s="97" customFormat="1" ht="25.5">
      <c r="A22" s="167" t="s">
        <v>146</v>
      </c>
      <c r="B22" s="168" t="s">
        <v>143</v>
      </c>
      <c r="C22" s="169" t="s">
        <v>144</v>
      </c>
      <c r="D22" s="170"/>
      <c r="E22" s="171"/>
      <c r="F22" s="172"/>
      <c r="G22" s="173"/>
      <c r="H22" s="174"/>
      <c r="I22" s="175"/>
      <c r="J22" s="176"/>
      <c r="K22" s="177"/>
      <c r="L22" s="178"/>
      <c r="M22" s="178"/>
      <c r="N22" s="147" t="s">
        <v>4</v>
      </c>
      <c r="O22" s="148"/>
      <c r="P22" s="227"/>
    </row>
    <row r="23" spans="1:16" s="7" customFormat="1" ht="76.5">
      <c r="A23" s="160">
        <v>27</v>
      </c>
      <c r="B23" s="164" t="s">
        <v>110</v>
      </c>
      <c r="C23" s="150" t="s">
        <v>129</v>
      </c>
      <c r="D23" s="151">
        <v>626</v>
      </c>
      <c r="E23" s="152">
        <v>595</v>
      </c>
      <c r="F23" s="153">
        <v>815</v>
      </c>
      <c r="G23" s="154">
        <v>3</v>
      </c>
      <c r="H23" s="155">
        <v>9</v>
      </c>
      <c r="I23" s="156"/>
      <c r="J23" s="157"/>
      <c r="K23" s="146"/>
      <c r="L23" s="146"/>
      <c r="M23" s="146"/>
      <c r="N23" s="158"/>
      <c r="O23" s="159"/>
      <c r="P23" s="232"/>
    </row>
    <row r="24" spans="1:16" s="97" customFormat="1" ht="178.5">
      <c r="A24" s="160">
        <v>28</v>
      </c>
      <c r="B24" s="163" t="s">
        <v>130</v>
      </c>
      <c r="C24" s="148" t="s">
        <v>131</v>
      </c>
      <c r="D24" s="138">
        <v>777</v>
      </c>
      <c r="E24" s="139">
        <v>750</v>
      </c>
      <c r="F24" s="140">
        <v>1900</v>
      </c>
      <c r="G24" s="141">
        <v>0.2</v>
      </c>
      <c r="H24" s="142"/>
      <c r="I24" s="143"/>
      <c r="J24" s="157"/>
      <c r="K24" s="146"/>
      <c r="L24" s="146"/>
      <c r="M24" s="146"/>
      <c r="N24" s="158"/>
      <c r="O24" s="148"/>
      <c r="P24" s="227"/>
    </row>
    <row r="25" spans="1:16" s="95" customFormat="1" ht="18">
      <c r="A25" s="160">
        <v>29</v>
      </c>
      <c r="B25" s="136" t="s">
        <v>132</v>
      </c>
      <c r="C25" s="137" t="s">
        <v>133</v>
      </c>
      <c r="D25" s="138">
        <v>1780</v>
      </c>
      <c r="E25" s="139">
        <v>750</v>
      </c>
      <c r="F25" s="140">
        <v>1800</v>
      </c>
      <c r="G25" s="141"/>
      <c r="H25" s="142"/>
      <c r="I25" s="161"/>
      <c r="J25" s="144"/>
      <c r="K25" s="146"/>
      <c r="L25" s="179"/>
      <c r="M25" s="146"/>
      <c r="N25" s="158"/>
      <c r="O25" s="148"/>
      <c r="P25" s="228"/>
    </row>
    <row r="26" spans="1:16" s="95" customFormat="1" ht="18">
      <c r="A26" s="160">
        <v>30</v>
      </c>
      <c r="B26" s="136" t="s">
        <v>132</v>
      </c>
      <c r="C26" s="137" t="s">
        <v>133</v>
      </c>
      <c r="D26" s="138">
        <v>1300</v>
      </c>
      <c r="E26" s="139">
        <v>650</v>
      </c>
      <c r="F26" s="140">
        <v>1800</v>
      </c>
      <c r="G26" s="141"/>
      <c r="H26" s="142"/>
      <c r="I26" s="143"/>
      <c r="J26" s="157"/>
      <c r="K26" s="146"/>
      <c r="L26" s="146"/>
      <c r="M26" s="146"/>
      <c r="N26" s="158"/>
      <c r="O26" s="148"/>
      <c r="P26" s="228"/>
    </row>
    <row r="27" spans="1:16" s="95" customFormat="1" ht="178.5">
      <c r="A27" s="160">
        <v>31</v>
      </c>
      <c r="B27" s="136" t="s">
        <v>60</v>
      </c>
      <c r="C27" s="236" t="s">
        <v>134</v>
      </c>
      <c r="D27" s="138">
        <v>320</v>
      </c>
      <c r="E27" s="139">
        <v>662</v>
      </c>
      <c r="F27" s="140">
        <v>640</v>
      </c>
      <c r="G27" s="141">
        <v>0.1</v>
      </c>
      <c r="H27" s="142"/>
      <c r="I27" s="143"/>
      <c r="J27" s="144" t="s">
        <v>4</v>
      </c>
      <c r="K27" s="162"/>
      <c r="L27" s="162"/>
      <c r="M27" s="162"/>
      <c r="N27" s="147" t="s">
        <v>4</v>
      </c>
      <c r="O27" s="148"/>
      <c r="P27" s="233"/>
    </row>
    <row r="28" spans="1:16" s="95" customFormat="1" ht="280.5">
      <c r="A28" s="135">
        <v>32</v>
      </c>
      <c r="B28" s="136" t="s">
        <v>135</v>
      </c>
      <c r="C28" s="148" t="s">
        <v>137</v>
      </c>
      <c r="D28" s="138">
        <v>598</v>
      </c>
      <c r="E28" s="139">
        <v>598</v>
      </c>
      <c r="F28" s="140">
        <v>820</v>
      </c>
      <c r="G28" s="141"/>
      <c r="H28" s="142">
        <v>4.95</v>
      </c>
      <c r="I28" s="143"/>
      <c r="J28" s="157"/>
      <c r="K28" s="146"/>
      <c r="L28" s="179" t="s">
        <v>4</v>
      </c>
      <c r="M28" s="146"/>
      <c r="N28" s="147" t="s">
        <v>4</v>
      </c>
      <c r="O28" s="148" t="s">
        <v>136</v>
      </c>
      <c r="P28" s="227"/>
    </row>
    <row r="29" spans="1:16" s="95" customFormat="1" ht="38.25">
      <c r="A29" s="160">
        <v>33</v>
      </c>
      <c r="B29" s="163" t="s">
        <v>27</v>
      </c>
      <c r="C29" s="137" t="s">
        <v>140</v>
      </c>
      <c r="D29" s="138">
        <v>1640</v>
      </c>
      <c r="E29" s="139">
        <v>650</v>
      </c>
      <c r="F29" s="140">
        <v>900</v>
      </c>
      <c r="G29" s="141"/>
      <c r="H29" s="142"/>
      <c r="I29" s="143"/>
      <c r="J29" s="157"/>
      <c r="K29" s="146"/>
      <c r="L29" s="146"/>
      <c r="M29" s="146"/>
      <c r="N29" s="158"/>
      <c r="O29" s="148"/>
      <c r="P29" s="227"/>
    </row>
    <row r="30" spans="1:16" s="95" customFormat="1" ht="38.25">
      <c r="A30" s="160" t="s">
        <v>147</v>
      </c>
      <c r="B30" s="136" t="s">
        <v>141</v>
      </c>
      <c r="C30" s="137" t="s">
        <v>142</v>
      </c>
      <c r="D30" s="138"/>
      <c r="E30" s="139"/>
      <c r="F30" s="140"/>
      <c r="G30" s="141"/>
      <c r="H30" s="142"/>
      <c r="I30" s="143"/>
      <c r="J30" s="144" t="s">
        <v>4</v>
      </c>
      <c r="K30" s="145" t="s">
        <v>4</v>
      </c>
      <c r="L30" s="146"/>
      <c r="M30" s="146"/>
      <c r="N30" s="158"/>
      <c r="O30" s="148"/>
      <c r="P30" s="227"/>
    </row>
    <row r="31" spans="1:16" s="97" customFormat="1" ht="25.5">
      <c r="A31" s="167" t="s">
        <v>148</v>
      </c>
      <c r="B31" s="168" t="s">
        <v>143</v>
      </c>
      <c r="C31" s="169" t="s">
        <v>144</v>
      </c>
      <c r="D31" s="170"/>
      <c r="E31" s="171"/>
      <c r="F31" s="172"/>
      <c r="G31" s="173"/>
      <c r="H31" s="174"/>
      <c r="I31" s="175"/>
      <c r="J31" s="176"/>
      <c r="K31" s="177"/>
      <c r="L31" s="178"/>
      <c r="M31" s="178"/>
      <c r="N31" s="147" t="s">
        <v>4</v>
      </c>
      <c r="O31" s="148"/>
      <c r="P31" s="227"/>
    </row>
    <row r="32" spans="1:16" s="95" customFormat="1" ht="255.75" thickBot="1">
      <c r="A32" s="135">
        <v>34</v>
      </c>
      <c r="B32" s="136" t="s">
        <v>138</v>
      </c>
      <c r="C32" s="148" t="s">
        <v>139</v>
      </c>
      <c r="D32" s="138">
        <v>153</v>
      </c>
      <c r="E32" s="139">
        <v>271</v>
      </c>
      <c r="F32" s="140">
        <v>505</v>
      </c>
      <c r="G32" s="141">
        <v>0.2</v>
      </c>
      <c r="H32" s="142"/>
      <c r="I32" s="143"/>
      <c r="J32" s="144" t="s">
        <v>4</v>
      </c>
      <c r="K32" s="146"/>
      <c r="L32" s="146"/>
      <c r="M32" s="146"/>
      <c r="N32" s="158"/>
      <c r="O32" s="148"/>
      <c r="P32" s="234"/>
    </row>
    <row r="33" spans="1:17" ht="15" customHeight="1" thickTop="1">
      <c r="A33" s="180"/>
      <c r="B33" s="180"/>
      <c r="C33" s="181"/>
      <c r="D33" s="182"/>
      <c r="E33" s="183"/>
      <c r="F33" s="184"/>
      <c r="G33" s="254" t="s">
        <v>24</v>
      </c>
      <c r="H33" s="254"/>
      <c r="I33" s="254"/>
      <c r="J33" s="185"/>
      <c r="K33" s="186"/>
      <c r="L33" s="186"/>
      <c r="M33" s="186"/>
      <c r="N33" s="187"/>
      <c r="O33" s="188"/>
      <c r="P33" s="268">
        <f>SUM(P5:P32)</f>
        <v>0</v>
      </c>
      <c r="Q33" s="6"/>
    </row>
    <row r="34" spans="1:17" ht="16.5" customHeight="1" thickBot="1">
      <c r="A34" s="189"/>
      <c r="B34" s="189"/>
      <c r="C34" s="190"/>
      <c r="D34" s="191"/>
      <c r="E34" s="192"/>
      <c r="F34" s="193"/>
      <c r="G34" s="194"/>
      <c r="H34" s="195" t="s">
        <v>20</v>
      </c>
      <c r="I34" s="194"/>
      <c r="J34" s="196"/>
      <c r="K34" s="197"/>
      <c r="L34" s="197"/>
      <c r="M34" s="197"/>
      <c r="N34" s="198"/>
      <c r="O34" s="199"/>
      <c r="P34" s="269"/>
      <c r="Q34" s="6"/>
    </row>
    <row r="35" spans="1:17" ht="14.25" customHeight="1" thickTop="1">
      <c r="A35" s="189"/>
      <c r="B35" s="257" t="s">
        <v>16</v>
      </c>
      <c r="C35" s="200"/>
      <c r="D35" s="201"/>
      <c r="E35" s="202"/>
      <c r="F35" s="203"/>
      <c r="G35" s="252">
        <f>SUM(G5:H32)</f>
        <v>21.75</v>
      </c>
      <c r="H35" s="252"/>
      <c r="I35" s="252"/>
      <c r="J35" s="204"/>
      <c r="K35" s="204"/>
      <c r="L35" s="197"/>
      <c r="M35" s="197"/>
      <c r="N35" s="198"/>
      <c r="O35" s="199"/>
      <c r="P35" s="269"/>
      <c r="Q35" s="6"/>
    </row>
    <row r="36" spans="1:17" ht="15" customHeight="1" thickBot="1">
      <c r="A36" s="189"/>
      <c r="B36" s="258"/>
      <c r="C36" s="205"/>
      <c r="D36" s="206"/>
      <c r="E36" s="207"/>
      <c r="F36" s="207"/>
      <c r="G36" s="253"/>
      <c r="H36" s="253"/>
      <c r="I36" s="253"/>
      <c r="J36" s="204"/>
      <c r="K36" s="204"/>
      <c r="L36" s="197"/>
      <c r="M36" s="204"/>
      <c r="N36" s="208"/>
      <c r="O36" s="199"/>
      <c r="P36" s="269"/>
      <c r="Q36" s="6"/>
    </row>
    <row r="37" spans="1:17" ht="9" customHeight="1" thickTop="1">
      <c r="A37" s="209"/>
      <c r="B37" s="209"/>
      <c r="C37" s="210"/>
      <c r="D37" s="211"/>
      <c r="E37" s="212"/>
      <c r="F37" s="213"/>
      <c r="G37" s="214"/>
      <c r="H37" s="214"/>
      <c r="I37" s="214"/>
      <c r="J37" s="215"/>
      <c r="K37" s="216"/>
      <c r="L37" s="216"/>
      <c r="M37" s="217"/>
      <c r="N37" s="218"/>
      <c r="O37" s="219"/>
      <c r="P37" s="270"/>
      <c r="Q37" s="6"/>
    </row>
    <row r="38" spans="1:17" ht="12.75" customHeight="1">
      <c r="G38" s="224"/>
      <c r="H38" s="224"/>
      <c r="J38" s="224"/>
      <c r="O38" s="225"/>
      <c r="P38" s="235"/>
      <c r="Q38" s="6"/>
    </row>
    <row r="39" spans="1:17">
      <c r="J39" s="224"/>
      <c r="O39" s="225"/>
      <c r="P39" s="235"/>
      <c r="Q39" s="6"/>
    </row>
    <row r="40" spans="1:17">
      <c r="J40" s="224"/>
      <c r="O40" s="225"/>
      <c r="P40" s="235"/>
      <c r="Q40" s="6"/>
    </row>
    <row r="41" spans="1:17">
      <c r="J41" s="224"/>
      <c r="O41" s="225"/>
      <c r="P41" s="235"/>
      <c r="Q41" s="6"/>
    </row>
    <row r="42" spans="1:17">
      <c r="J42" s="224"/>
      <c r="O42" s="225"/>
      <c r="P42" s="235"/>
      <c r="Q42" s="6"/>
    </row>
    <row r="43" spans="1:17">
      <c r="J43" s="224"/>
      <c r="O43" s="225"/>
      <c r="P43" s="235"/>
      <c r="Q43" s="6"/>
    </row>
    <row r="44" spans="1:17">
      <c r="J44" s="224"/>
      <c r="O44" s="225"/>
      <c r="P44" s="235"/>
      <c r="Q44" s="6"/>
    </row>
    <row r="45" spans="1:17">
      <c r="C45" s="226"/>
      <c r="J45" s="224"/>
      <c r="O45" s="225"/>
      <c r="P45" s="235"/>
      <c r="Q45" s="6"/>
    </row>
    <row r="46" spans="1:17">
      <c r="C46" s="226"/>
      <c r="J46" s="224"/>
      <c r="L46" s="8"/>
      <c r="M46" s="8"/>
      <c r="O46" s="225"/>
      <c r="P46" s="235"/>
      <c r="Q46" s="6"/>
    </row>
  </sheetData>
  <sheetProtection selectLockedCells="1" selectUnlockedCells="1"/>
  <mergeCells count="13">
    <mergeCell ref="P1:P2"/>
    <mergeCell ref="A4:N4"/>
    <mergeCell ref="G35:I36"/>
    <mergeCell ref="G33:I33"/>
    <mergeCell ref="O1:O2"/>
    <mergeCell ref="B35:B36"/>
    <mergeCell ref="D1:F1"/>
    <mergeCell ref="G1:I1"/>
    <mergeCell ref="J1:N1"/>
    <mergeCell ref="A1:A2"/>
    <mergeCell ref="P33:P37"/>
    <mergeCell ref="B1:B2"/>
    <mergeCell ref="C1:C2"/>
  </mergeCells>
  <printOptions horizontalCentered="1"/>
  <pageMargins left="0.23622047244094491" right="0.23622047244094491" top="0.94488188976377963" bottom="0.78740157480314965" header="0.31496062992125984" footer="0.31496062992125984"/>
  <pageSetup paperSize="9" firstPageNumber="0" fitToHeight="0" orientation="landscape" r:id="rId1"/>
  <headerFooter differentFirst="1" alignWithMargins="0"/>
  <ignoredErrors>
    <ignoredError sqref="A6 A1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4529F-C602-4E01-9767-C8D41EF5265C}">
  <dimension ref="A1:B68"/>
  <sheetViews>
    <sheetView workbookViewId="0">
      <selection activeCell="C22" sqref="C22"/>
    </sheetView>
  </sheetViews>
  <sheetFormatPr defaultRowHeight="12.75"/>
  <cols>
    <col min="1" max="1" width="4.85546875" customWidth="1"/>
    <col min="2" max="2" width="24.85546875" customWidth="1"/>
  </cols>
  <sheetData>
    <row r="1" spans="1:2">
      <c r="A1" s="238">
        <v>9</v>
      </c>
      <c r="B1" s="239" t="s">
        <v>104</v>
      </c>
    </row>
    <row r="2" spans="1:2">
      <c r="A2" s="240" t="s">
        <v>105</v>
      </c>
      <c r="B2" s="241" t="s">
        <v>107</v>
      </c>
    </row>
    <row r="3" spans="1:2" ht="25.5">
      <c r="A3" s="242" t="s">
        <v>106</v>
      </c>
      <c r="B3" s="241" t="s">
        <v>108</v>
      </c>
    </row>
    <row r="4" spans="1:2">
      <c r="A4" s="242">
        <v>15</v>
      </c>
      <c r="B4" s="241" t="s">
        <v>111</v>
      </c>
    </row>
    <row r="5" spans="1:2">
      <c r="A5" s="243">
        <v>16</v>
      </c>
      <c r="B5" s="241" t="s">
        <v>128</v>
      </c>
    </row>
    <row r="6" spans="1:2">
      <c r="A6" s="242">
        <v>17</v>
      </c>
      <c r="B6" s="241" t="s">
        <v>114</v>
      </c>
    </row>
    <row r="7" spans="1:2">
      <c r="A7" s="242">
        <v>18</v>
      </c>
      <c r="B7" s="241" t="s">
        <v>118</v>
      </c>
    </row>
    <row r="8" spans="1:2">
      <c r="A8" s="242">
        <v>19</v>
      </c>
      <c r="B8" s="244" t="s">
        <v>116</v>
      </c>
    </row>
    <row r="9" spans="1:2">
      <c r="A9" s="242">
        <v>20</v>
      </c>
      <c r="B9" s="244" t="s">
        <v>120</v>
      </c>
    </row>
    <row r="10" spans="1:2">
      <c r="A10" s="242">
        <v>21</v>
      </c>
      <c r="B10" s="241" t="s">
        <v>118</v>
      </c>
    </row>
    <row r="11" spans="1:2">
      <c r="A11" s="242">
        <v>22</v>
      </c>
      <c r="B11" s="241" t="s">
        <v>114</v>
      </c>
    </row>
    <row r="12" spans="1:2">
      <c r="A12" s="243">
        <v>23</v>
      </c>
      <c r="B12" s="241" t="s">
        <v>128</v>
      </c>
    </row>
    <row r="13" spans="1:2">
      <c r="A13" s="240" t="s">
        <v>122</v>
      </c>
      <c r="B13" s="241" t="s">
        <v>107</v>
      </c>
    </row>
    <row r="14" spans="1:2" ht="25.5">
      <c r="A14" s="242" t="s">
        <v>123</v>
      </c>
      <c r="B14" s="241" t="s">
        <v>108</v>
      </c>
    </row>
    <row r="15" spans="1:2">
      <c r="A15" s="242">
        <v>25</v>
      </c>
      <c r="B15" s="241" t="s">
        <v>124</v>
      </c>
    </row>
    <row r="16" spans="1:2">
      <c r="A16" s="242">
        <v>26</v>
      </c>
      <c r="B16" s="241" t="s">
        <v>126</v>
      </c>
    </row>
    <row r="17" spans="1:2">
      <c r="A17" s="242" t="s">
        <v>145</v>
      </c>
      <c r="B17" s="245" t="s">
        <v>141</v>
      </c>
    </row>
    <row r="18" spans="1:2">
      <c r="A18" s="246" t="s">
        <v>146</v>
      </c>
      <c r="B18" s="244" t="s">
        <v>143</v>
      </c>
    </row>
    <row r="19" spans="1:2">
      <c r="A19" s="242">
        <v>27</v>
      </c>
      <c r="B19" s="241" t="s">
        <v>110</v>
      </c>
    </row>
    <row r="20" spans="1:2">
      <c r="A20" s="242">
        <v>28</v>
      </c>
      <c r="B20" s="244" t="s">
        <v>130</v>
      </c>
    </row>
    <row r="21" spans="1:2">
      <c r="A21" s="242">
        <v>29</v>
      </c>
      <c r="B21" s="245" t="s">
        <v>132</v>
      </c>
    </row>
    <row r="22" spans="1:2">
      <c r="A22" s="242">
        <v>30</v>
      </c>
      <c r="B22" s="245" t="s">
        <v>132</v>
      </c>
    </row>
    <row r="23" spans="1:2">
      <c r="A23" s="242">
        <v>31</v>
      </c>
      <c r="B23" s="245" t="s">
        <v>60</v>
      </c>
    </row>
    <row r="24" spans="1:2">
      <c r="A24" s="242">
        <v>32</v>
      </c>
      <c r="B24" s="245" t="s">
        <v>135</v>
      </c>
    </row>
    <row r="25" spans="1:2">
      <c r="A25" s="242">
        <v>33</v>
      </c>
      <c r="B25" s="244" t="s">
        <v>27</v>
      </c>
    </row>
    <row r="26" spans="1:2">
      <c r="A26" s="242" t="s">
        <v>147</v>
      </c>
      <c r="B26" s="245" t="s">
        <v>141</v>
      </c>
    </row>
    <row r="27" spans="1:2">
      <c r="A27" s="246" t="s">
        <v>148</v>
      </c>
      <c r="B27" s="244" t="s">
        <v>143</v>
      </c>
    </row>
    <row r="28" spans="1:2" ht="26.25" thickBot="1">
      <c r="A28" s="247">
        <v>34</v>
      </c>
      <c r="B28" s="248" t="s">
        <v>138</v>
      </c>
    </row>
    <row r="29" spans="1:2" ht="13.5">
      <c r="A29" s="110" t="e">
        <f>legenda!#REF!</f>
        <v>#REF!</v>
      </c>
      <c r="B29" s="111" t="e">
        <f>legenda!#REF!</f>
        <v>#REF!</v>
      </c>
    </row>
    <row r="30" spans="1:2" ht="13.5">
      <c r="A30" s="98" t="e">
        <f>legenda!#REF!</f>
        <v>#REF!</v>
      </c>
      <c r="B30" s="96" t="e">
        <f>legenda!#REF!</f>
        <v>#REF!</v>
      </c>
    </row>
    <row r="31" spans="1:2" ht="13.5">
      <c r="A31" s="98" t="e">
        <f>legenda!#REF!</f>
        <v>#REF!</v>
      </c>
      <c r="B31" s="96" t="e">
        <f>legenda!#REF!</f>
        <v>#REF!</v>
      </c>
    </row>
    <row r="32" spans="1:2" ht="13.5">
      <c r="A32" s="98" t="e">
        <f>legenda!#REF!</f>
        <v>#REF!</v>
      </c>
      <c r="B32" s="96" t="e">
        <f>legenda!#REF!</f>
        <v>#REF!</v>
      </c>
    </row>
    <row r="33" spans="1:2" ht="13.5">
      <c r="A33" s="98" t="e">
        <f>legenda!#REF!</f>
        <v>#REF!</v>
      </c>
      <c r="B33" s="96" t="e">
        <f>legenda!#REF!</f>
        <v>#REF!</v>
      </c>
    </row>
    <row r="34" spans="1:2" ht="13.5">
      <c r="A34" s="98" t="e">
        <f>legenda!#REF!</f>
        <v>#REF!</v>
      </c>
      <c r="B34" s="96" t="e">
        <f>legenda!#REF!</f>
        <v>#REF!</v>
      </c>
    </row>
    <row r="35" spans="1:2" ht="13.5">
      <c r="A35" s="98" t="e">
        <f>legenda!#REF!</f>
        <v>#REF!</v>
      </c>
      <c r="B35" s="96" t="e">
        <f>legenda!#REF!</f>
        <v>#REF!</v>
      </c>
    </row>
    <row r="36" spans="1:2" ht="13.5">
      <c r="A36" s="98" t="e">
        <f>legenda!#REF!</f>
        <v>#REF!</v>
      </c>
      <c r="B36" s="96" t="e">
        <f>legenda!#REF!</f>
        <v>#REF!</v>
      </c>
    </row>
    <row r="37" spans="1:2" ht="13.5">
      <c r="A37" s="98" t="e">
        <f>legenda!#REF!</f>
        <v>#REF!</v>
      </c>
      <c r="B37" s="96" t="e">
        <f>legenda!#REF!</f>
        <v>#REF!</v>
      </c>
    </row>
    <row r="38" spans="1:2" ht="13.5">
      <c r="A38" s="98" t="e">
        <f>legenda!#REF!</f>
        <v>#REF!</v>
      </c>
      <c r="B38" s="96" t="e">
        <f>legenda!#REF!</f>
        <v>#REF!</v>
      </c>
    </row>
    <row r="39" spans="1:2" ht="13.5">
      <c r="A39" s="98" t="e">
        <f>legenda!#REF!</f>
        <v>#REF!</v>
      </c>
      <c r="B39" s="96" t="e">
        <f>legenda!#REF!</f>
        <v>#REF!</v>
      </c>
    </row>
    <row r="40" spans="1:2" ht="13.5">
      <c r="A40" s="98" t="e">
        <f>legenda!#REF!</f>
        <v>#REF!</v>
      </c>
      <c r="B40" s="96" t="e">
        <f>legenda!#REF!</f>
        <v>#REF!</v>
      </c>
    </row>
    <row r="41" spans="1:2" ht="13.5">
      <c r="A41" s="98" t="e">
        <f>legenda!#REF!</f>
        <v>#REF!</v>
      </c>
      <c r="B41" s="96" t="e">
        <f>legenda!#REF!</f>
        <v>#REF!</v>
      </c>
    </row>
    <row r="42" spans="1:2" ht="13.5">
      <c r="A42" s="98" t="e">
        <f>legenda!#REF!</f>
        <v>#REF!</v>
      </c>
      <c r="B42" s="96" t="e">
        <f>legenda!#REF!</f>
        <v>#REF!</v>
      </c>
    </row>
    <row r="43" spans="1:2" ht="13.5">
      <c r="A43" s="98" t="e">
        <f>legenda!#REF!</f>
        <v>#REF!</v>
      </c>
      <c r="B43" s="96" t="e">
        <f>legenda!#REF!</f>
        <v>#REF!</v>
      </c>
    </row>
    <row r="44" spans="1:2" ht="13.5">
      <c r="A44" s="98" t="e">
        <f>legenda!#REF!</f>
        <v>#REF!</v>
      </c>
      <c r="B44" s="96" t="e">
        <f>legenda!#REF!</f>
        <v>#REF!</v>
      </c>
    </row>
    <row r="45" spans="1:2" ht="13.5">
      <c r="A45" s="98" t="e">
        <f>legenda!#REF!</f>
        <v>#REF!</v>
      </c>
      <c r="B45" s="96" t="e">
        <f>legenda!#REF!</f>
        <v>#REF!</v>
      </c>
    </row>
    <row r="46" spans="1:2" ht="13.5">
      <c r="A46" s="98" t="e">
        <f>legenda!#REF!</f>
        <v>#REF!</v>
      </c>
      <c r="B46" s="96" t="e">
        <f>legenda!#REF!</f>
        <v>#REF!</v>
      </c>
    </row>
    <row r="47" spans="1:2" ht="13.5">
      <c r="A47" s="98" t="e">
        <f>legenda!#REF!</f>
        <v>#REF!</v>
      </c>
      <c r="B47" s="96" t="e">
        <f>legenda!#REF!</f>
        <v>#REF!</v>
      </c>
    </row>
    <row r="48" spans="1:2" ht="13.5">
      <c r="A48" s="98" t="e">
        <f>legenda!#REF!</f>
        <v>#REF!</v>
      </c>
      <c r="B48" s="96" t="e">
        <f>legenda!#REF!</f>
        <v>#REF!</v>
      </c>
    </row>
    <row r="49" spans="1:2" ht="13.5">
      <c r="A49" s="98" t="e">
        <f>legenda!#REF!</f>
        <v>#REF!</v>
      </c>
      <c r="B49" s="96" t="e">
        <f>legenda!#REF!</f>
        <v>#REF!</v>
      </c>
    </row>
    <row r="50" spans="1:2" ht="13.5">
      <c r="A50" s="98" t="e">
        <f>legenda!#REF!</f>
        <v>#REF!</v>
      </c>
      <c r="B50" s="96" t="e">
        <f>legenda!#REF!</f>
        <v>#REF!</v>
      </c>
    </row>
    <row r="51" spans="1:2" ht="13.5">
      <c r="A51" s="98" t="e">
        <f>legenda!#REF!</f>
        <v>#REF!</v>
      </c>
      <c r="B51" s="96" t="e">
        <f>legenda!#REF!</f>
        <v>#REF!</v>
      </c>
    </row>
    <row r="52" spans="1:2" ht="13.5">
      <c r="A52" s="98" t="e">
        <f>legenda!#REF!</f>
        <v>#REF!</v>
      </c>
      <c r="B52" s="96" t="e">
        <f>legenda!#REF!</f>
        <v>#REF!</v>
      </c>
    </row>
    <row r="53" spans="1:2" ht="13.5">
      <c r="A53" s="98" t="e">
        <f>legenda!#REF!</f>
        <v>#REF!</v>
      </c>
      <c r="B53" s="96" t="e">
        <f>legenda!#REF!</f>
        <v>#REF!</v>
      </c>
    </row>
    <row r="54" spans="1:2" ht="13.5">
      <c r="A54" s="98" t="e">
        <f>legenda!#REF!</f>
        <v>#REF!</v>
      </c>
      <c r="B54" s="96" t="e">
        <f>legenda!#REF!</f>
        <v>#REF!</v>
      </c>
    </row>
    <row r="55" spans="1:2" ht="13.5">
      <c r="A55" s="98" t="e">
        <f>legenda!#REF!</f>
        <v>#REF!</v>
      </c>
      <c r="B55" s="96" t="e">
        <f>legenda!#REF!</f>
        <v>#REF!</v>
      </c>
    </row>
    <row r="56" spans="1:2" ht="13.5">
      <c r="A56" s="98" t="e">
        <f>legenda!#REF!</f>
        <v>#REF!</v>
      </c>
      <c r="B56" s="96" t="e">
        <f>legenda!#REF!</f>
        <v>#REF!</v>
      </c>
    </row>
    <row r="57" spans="1:2" ht="13.5">
      <c r="A57" s="98" t="e">
        <f>legenda!#REF!</f>
        <v>#REF!</v>
      </c>
      <c r="B57" s="96" t="e">
        <f>legenda!#REF!</f>
        <v>#REF!</v>
      </c>
    </row>
    <row r="58" spans="1:2" ht="13.5">
      <c r="A58" s="98" t="e">
        <f>legenda!#REF!</f>
        <v>#REF!</v>
      </c>
      <c r="B58" s="96" t="e">
        <f>legenda!#REF!</f>
        <v>#REF!</v>
      </c>
    </row>
    <row r="59" spans="1:2" ht="13.5">
      <c r="A59" s="98" t="e">
        <f>legenda!#REF!</f>
        <v>#REF!</v>
      </c>
      <c r="B59" s="96" t="e">
        <f>legenda!#REF!</f>
        <v>#REF!</v>
      </c>
    </row>
    <row r="60" spans="1:2" ht="13.5">
      <c r="A60" s="98" t="e">
        <f>legenda!#REF!</f>
        <v>#REF!</v>
      </c>
      <c r="B60" s="96" t="e">
        <f>legenda!#REF!</f>
        <v>#REF!</v>
      </c>
    </row>
    <row r="61" spans="1:2" ht="13.5">
      <c r="A61" s="98" t="e">
        <f>legenda!#REF!</f>
        <v>#REF!</v>
      </c>
      <c r="B61" s="96" t="e">
        <f>legenda!#REF!</f>
        <v>#REF!</v>
      </c>
    </row>
    <row r="62" spans="1:2" ht="13.5">
      <c r="A62" s="98" t="e">
        <f>legenda!#REF!</f>
        <v>#REF!</v>
      </c>
      <c r="B62" s="96" t="e">
        <f>legenda!#REF!</f>
        <v>#REF!</v>
      </c>
    </row>
    <row r="63" spans="1:2" ht="13.5">
      <c r="A63" s="98" t="e">
        <f>legenda!#REF!</f>
        <v>#REF!</v>
      </c>
      <c r="B63" s="96" t="e">
        <f>legenda!#REF!</f>
        <v>#REF!</v>
      </c>
    </row>
    <row r="64" spans="1:2" ht="13.5">
      <c r="A64" s="98" t="e">
        <f>legenda!#REF!</f>
        <v>#REF!</v>
      </c>
      <c r="B64" s="96" t="e">
        <f>legenda!#REF!</f>
        <v>#REF!</v>
      </c>
    </row>
    <row r="65" spans="1:2" ht="13.5">
      <c r="A65" s="98" t="e">
        <f>legenda!#REF!</f>
        <v>#REF!</v>
      </c>
      <c r="B65" s="96" t="e">
        <f>legenda!#REF!</f>
        <v>#REF!</v>
      </c>
    </row>
    <row r="66" spans="1:2" ht="13.5">
      <c r="A66" s="98" t="e">
        <f>legenda!#REF!</f>
        <v>#REF!</v>
      </c>
      <c r="B66" s="96" t="e">
        <f>legenda!#REF!</f>
        <v>#REF!</v>
      </c>
    </row>
    <row r="67" spans="1:2" ht="13.5">
      <c r="A67" s="98" t="e">
        <f>legenda!#REF!</f>
        <v>#REF!</v>
      </c>
      <c r="B67" s="96" t="e">
        <f>legenda!#REF!</f>
        <v>#REF!</v>
      </c>
    </row>
    <row r="68" spans="1:2" ht="13.5">
      <c r="A68" s="98" t="e">
        <f>legenda!#REF!</f>
        <v>#REF!</v>
      </c>
      <c r="B68" s="96" t="e">
        <f>legenda!#REF!</f>
        <v>#REF!</v>
      </c>
    </row>
  </sheetData>
  <pageMargins left="0.7" right="0.7" top="0.78740157499999996" bottom="0.78740157499999996" header="0.3" footer="0.3"/>
  <pageSetup paperSize="9" orientation="portrait" r:id="rId1"/>
  <ignoredErrors>
    <ignoredError sqref="A2:A2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6CD4A-E1C9-4C35-8D05-F47B06C6AF63}">
  <dimension ref="A2:I12"/>
  <sheetViews>
    <sheetView workbookViewId="0">
      <selection activeCell="L16" sqref="L16"/>
    </sheetView>
  </sheetViews>
  <sheetFormatPr defaultRowHeight="12.75"/>
  <cols>
    <col min="5" max="5" width="9.42578125" customWidth="1"/>
    <col min="6" max="6" width="8.28515625" customWidth="1"/>
    <col min="7" max="7" width="9.42578125" customWidth="1"/>
    <col min="8" max="8" width="9.7109375" customWidth="1"/>
    <col min="9" max="9" width="22.140625" customWidth="1"/>
  </cols>
  <sheetData>
    <row r="2" spans="1:9" ht="24.75" customHeight="1">
      <c r="A2" s="275" t="s">
        <v>102</v>
      </c>
      <c r="B2" s="276"/>
      <c r="C2" s="276"/>
      <c r="D2" s="276"/>
      <c r="E2" s="276"/>
      <c r="F2" s="276"/>
      <c r="G2" s="276"/>
      <c r="H2" s="276"/>
      <c r="I2" s="277"/>
    </row>
    <row r="3" spans="1:9">
      <c r="A3" s="109" t="s">
        <v>101</v>
      </c>
      <c r="B3" s="106"/>
      <c r="C3" s="105"/>
      <c r="D3" s="105"/>
      <c r="E3" s="105"/>
      <c r="F3" s="105"/>
      <c r="G3" s="105"/>
      <c r="H3" s="105"/>
      <c r="I3" s="104"/>
    </row>
    <row r="4" spans="1:9" ht="75" customHeight="1">
      <c r="A4" s="278" t="s">
        <v>100</v>
      </c>
      <c r="B4" s="279"/>
      <c r="C4" s="279"/>
      <c r="D4" s="279"/>
      <c r="E4" s="279"/>
      <c r="F4" s="279"/>
      <c r="G4" s="279"/>
      <c r="H4" s="279"/>
      <c r="I4" s="280"/>
    </row>
    <row r="5" spans="1:9">
      <c r="A5" s="107" t="s">
        <v>99</v>
      </c>
      <c r="B5" s="106"/>
      <c r="C5" s="105"/>
      <c r="D5" s="105"/>
      <c r="E5" s="105"/>
      <c r="F5" s="105"/>
      <c r="G5" s="105"/>
      <c r="H5" s="105"/>
      <c r="I5" s="104"/>
    </row>
    <row r="6" spans="1:9" s="108" customFormat="1" ht="86.25" customHeight="1">
      <c r="A6" s="281" t="s">
        <v>98</v>
      </c>
      <c r="B6" s="282"/>
      <c r="C6" s="282"/>
      <c r="D6" s="282"/>
      <c r="E6" s="282"/>
      <c r="F6" s="282"/>
      <c r="G6" s="282"/>
      <c r="H6" s="282"/>
      <c r="I6" s="283"/>
    </row>
    <row r="7" spans="1:9">
      <c r="A7" s="107" t="s">
        <v>97</v>
      </c>
      <c r="B7" s="106"/>
      <c r="C7" s="105"/>
      <c r="D7" s="105"/>
      <c r="E7" s="105"/>
      <c r="F7" s="105"/>
      <c r="G7" s="105"/>
      <c r="H7" s="105"/>
      <c r="I7" s="104"/>
    </row>
    <row r="8" spans="1:9" ht="37.5" customHeight="1">
      <c r="A8" s="278" t="s">
        <v>96</v>
      </c>
      <c r="B8" s="279"/>
      <c r="C8" s="279"/>
      <c r="D8" s="279"/>
      <c r="E8" s="279"/>
      <c r="F8" s="279"/>
      <c r="G8" s="279"/>
      <c r="H8" s="279"/>
      <c r="I8" s="280"/>
    </row>
    <row r="9" spans="1:9">
      <c r="A9" s="107" t="s">
        <v>95</v>
      </c>
      <c r="B9" s="106"/>
      <c r="C9" s="105"/>
      <c r="D9" s="105"/>
      <c r="E9" s="105"/>
      <c r="F9" s="105"/>
      <c r="G9" s="105"/>
      <c r="H9" s="105"/>
      <c r="I9" s="104"/>
    </row>
    <row r="10" spans="1:9" ht="51" customHeight="1">
      <c r="A10" s="278" t="s">
        <v>94</v>
      </c>
      <c r="B10" s="279"/>
      <c r="C10" s="279"/>
      <c r="D10" s="279"/>
      <c r="E10" s="279"/>
      <c r="F10" s="279"/>
      <c r="G10" s="279"/>
      <c r="H10" s="279"/>
      <c r="I10" s="280"/>
    </row>
    <row r="11" spans="1:9">
      <c r="A11" s="284" t="s">
        <v>93</v>
      </c>
      <c r="B11" s="285"/>
      <c r="C11" s="285"/>
      <c r="D11" s="285"/>
      <c r="E11" s="285"/>
      <c r="F11" s="285"/>
      <c r="G11" s="285"/>
      <c r="H11" s="285"/>
      <c r="I11" s="286"/>
    </row>
    <row r="12" spans="1:9" ht="36" customHeight="1">
      <c r="A12" s="281" t="s">
        <v>92</v>
      </c>
      <c r="B12" s="282"/>
      <c r="C12" s="282"/>
      <c r="D12" s="282"/>
      <c r="E12" s="282"/>
      <c r="F12" s="282"/>
      <c r="G12" s="282"/>
      <c r="H12" s="282"/>
      <c r="I12" s="283"/>
    </row>
  </sheetData>
  <mergeCells count="7">
    <mergeCell ref="A2:I2"/>
    <mergeCell ref="A4:I4"/>
    <mergeCell ref="A8:I8"/>
    <mergeCell ref="A10:I10"/>
    <mergeCell ref="A12:I12"/>
    <mergeCell ref="A6:I6"/>
    <mergeCell ref="A11:I11"/>
  </mergeCells>
  <printOptions horizontalCentered="1"/>
  <pageMargins left="0.23622047244094491" right="0.23622047244094491" top="0.94488188976377963" bottom="0.78740157480314965" header="0.31496062992125984"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
  <sheetViews>
    <sheetView workbookViewId="0">
      <selection activeCell="B75" sqref="B75:C75"/>
    </sheetView>
  </sheetViews>
  <sheetFormatPr defaultColWidth="9.140625" defaultRowHeight="12.75"/>
  <cols>
    <col min="1" max="1" width="8.7109375" style="8" customWidth="1"/>
    <col min="2" max="3" width="6.7109375" style="8" customWidth="1"/>
    <col min="4" max="4" width="19.7109375" style="8" customWidth="1"/>
    <col min="5" max="5" width="9.7109375" style="8" customWidth="1"/>
    <col min="6" max="6" width="7.7109375" style="8" customWidth="1"/>
    <col min="7" max="7" width="20.7109375" style="8" customWidth="1"/>
    <col min="8" max="16384" width="9.140625" style="8"/>
  </cols>
  <sheetData>
    <row r="1" spans="1:7" ht="18">
      <c r="A1" s="287" t="s">
        <v>91</v>
      </c>
      <c r="B1" s="288"/>
      <c r="C1" s="288"/>
      <c r="D1" s="288"/>
      <c r="E1" s="288"/>
      <c r="F1" s="288"/>
      <c r="G1" s="289"/>
    </row>
    <row r="2" spans="1:7" ht="26.25" thickBot="1">
      <c r="A2" s="11" t="s">
        <v>9</v>
      </c>
      <c r="B2" s="9" t="s">
        <v>10</v>
      </c>
      <c r="C2" s="9" t="s">
        <v>11</v>
      </c>
      <c r="D2" s="9" t="s">
        <v>12</v>
      </c>
      <c r="E2" s="9" t="s">
        <v>13</v>
      </c>
      <c r="F2" s="10" t="s">
        <v>14</v>
      </c>
      <c r="G2" s="12" t="s">
        <v>15</v>
      </c>
    </row>
    <row r="3" spans="1:7">
      <c r="A3" s="61" t="s">
        <v>86</v>
      </c>
      <c r="B3" s="63" t="s">
        <v>23</v>
      </c>
      <c r="C3" s="63" t="s">
        <v>19</v>
      </c>
      <c r="D3" s="62" t="s">
        <v>87</v>
      </c>
      <c r="E3" s="62">
        <v>1200</v>
      </c>
      <c r="F3" s="64" t="s">
        <v>19</v>
      </c>
      <c r="G3" s="103" t="s">
        <v>88</v>
      </c>
    </row>
    <row r="4" spans="1:7">
      <c r="A4" s="303" t="s">
        <v>89</v>
      </c>
      <c r="B4" s="69" t="s">
        <v>23</v>
      </c>
      <c r="C4" s="69" t="s">
        <v>19</v>
      </c>
      <c r="D4" s="68" t="s">
        <v>87</v>
      </c>
      <c r="E4" s="68">
        <v>400</v>
      </c>
      <c r="F4" s="70" t="s">
        <v>19</v>
      </c>
      <c r="G4" s="304" t="s">
        <v>90</v>
      </c>
    </row>
    <row r="5" spans="1:7">
      <c r="A5" s="303"/>
      <c r="B5" s="69" t="s">
        <v>23</v>
      </c>
      <c r="C5" s="69" t="s">
        <v>19</v>
      </c>
      <c r="D5" s="68" t="s">
        <v>87</v>
      </c>
      <c r="E5" s="68">
        <v>1200</v>
      </c>
      <c r="F5" s="70" t="s">
        <v>19</v>
      </c>
      <c r="G5" s="304"/>
    </row>
    <row r="6" spans="1:7">
      <c r="A6" s="73"/>
      <c r="B6" s="75"/>
      <c r="C6" s="75"/>
      <c r="D6" s="74"/>
      <c r="E6" s="74"/>
      <c r="F6" s="85"/>
      <c r="G6" s="86"/>
    </row>
    <row r="7" spans="1:7">
      <c r="A7" s="67"/>
      <c r="B7" s="69"/>
      <c r="C7" s="69"/>
      <c r="D7" s="68"/>
      <c r="E7" s="68"/>
      <c r="F7" s="87"/>
      <c r="G7" s="88"/>
    </row>
    <row r="8" spans="1:7">
      <c r="A8" s="73"/>
      <c r="B8" s="75"/>
      <c r="C8" s="75"/>
      <c r="D8" s="74"/>
      <c r="E8" s="74"/>
      <c r="F8" s="101"/>
      <c r="G8" s="102"/>
    </row>
    <row r="9" spans="1:7">
      <c r="A9" s="67"/>
      <c r="B9" s="69"/>
      <c r="C9" s="69"/>
      <c r="D9" s="68"/>
      <c r="E9" s="68"/>
      <c r="F9" s="99"/>
      <c r="G9" s="100"/>
    </row>
    <row r="10" spans="1:7">
      <c r="A10" s="73"/>
      <c r="B10" s="75"/>
      <c r="C10" s="75"/>
      <c r="D10" s="74"/>
      <c r="E10" s="74"/>
      <c r="F10" s="85"/>
      <c r="G10" s="86"/>
    </row>
    <row r="11" spans="1:7">
      <c r="A11" s="67"/>
      <c r="B11" s="69"/>
      <c r="C11" s="69"/>
      <c r="D11" s="68"/>
      <c r="E11" s="68"/>
      <c r="F11" s="87"/>
      <c r="G11" s="88"/>
    </row>
    <row r="12" spans="1:7">
      <c r="A12" s="73"/>
      <c r="B12" s="75"/>
      <c r="C12" s="75"/>
      <c r="D12" s="74"/>
      <c r="E12" s="74"/>
      <c r="F12" s="85"/>
      <c r="G12" s="86"/>
    </row>
    <row r="13" spans="1:7">
      <c r="A13" s="67"/>
      <c r="B13" s="69"/>
      <c r="C13" s="69"/>
      <c r="D13" s="68"/>
      <c r="E13" s="68"/>
      <c r="F13" s="87"/>
      <c r="G13" s="88"/>
    </row>
    <row r="14" spans="1:7">
      <c r="A14" s="73"/>
      <c r="B14" s="75"/>
      <c r="C14" s="75"/>
      <c r="D14" s="74"/>
      <c r="E14" s="74"/>
      <c r="F14" s="101"/>
      <c r="G14" s="102"/>
    </row>
    <row r="15" spans="1:7">
      <c r="A15" s="67"/>
      <c r="B15" s="69"/>
      <c r="C15" s="69"/>
      <c r="D15" s="68"/>
      <c r="E15" s="68"/>
      <c r="F15" s="87"/>
      <c r="G15" s="88"/>
    </row>
    <row r="16" spans="1:7">
      <c r="A16" s="73"/>
      <c r="B16" s="75"/>
      <c r="C16" s="75"/>
      <c r="D16" s="74"/>
      <c r="E16" s="74"/>
      <c r="F16" s="85"/>
      <c r="G16" s="86"/>
    </row>
    <row r="17" spans="1:7">
      <c r="A17" s="67"/>
      <c r="B17" s="69"/>
      <c r="C17" s="69"/>
      <c r="D17" s="68"/>
      <c r="E17" s="68"/>
      <c r="F17" s="87"/>
      <c r="G17" s="88"/>
    </row>
    <row r="18" spans="1:7">
      <c r="A18" s="73"/>
      <c r="B18" s="75"/>
      <c r="C18" s="75"/>
      <c r="D18" s="74"/>
      <c r="E18" s="74"/>
      <c r="F18" s="101"/>
      <c r="G18" s="102"/>
    </row>
    <row r="19" spans="1:7">
      <c r="A19" s="67"/>
      <c r="B19" s="69"/>
      <c r="C19" s="69"/>
      <c r="D19" s="68"/>
      <c r="E19" s="68"/>
      <c r="F19" s="99"/>
      <c r="G19" s="100"/>
    </row>
    <row r="20" spans="1:7">
      <c r="A20" s="73"/>
      <c r="B20" s="75"/>
      <c r="C20" s="75"/>
      <c r="D20" s="74"/>
      <c r="E20" s="74"/>
      <c r="F20" s="85"/>
      <c r="G20" s="86"/>
    </row>
    <row r="21" spans="1:7">
      <c r="A21" s="67"/>
      <c r="B21" s="69"/>
      <c r="C21" s="69"/>
      <c r="D21" s="68"/>
      <c r="E21" s="68"/>
      <c r="F21" s="87"/>
      <c r="G21" s="88"/>
    </row>
    <row r="22" spans="1:7">
      <c r="A22" s="73"/>
      <c r="B22" s="75"/>
      <c r="C22" s="75"/>
      <c r="D22" s="74"/>
      <c r="E22" s="74"/>
      <c r="F22" s="85"/>
      <c r="G22" s="86"/>
    </row>
    <row r="23" spans="1:7">
      <c r="A23" s="67"/>
      <c r="B23" s="69"/>
      <c r="C23" s="69"/>
      <c r="D23" s="68"/>
      <c r="E23" s="68"/>
      <c r="F23" s="87"/>
      <c r="G23" s="88"/>
    </row>
    <row r="24" spans="1:7">
      <c r="A24" s="73"/>
      <c r="B24" s="75"/>
      <c r="C24" s="75"/>
      <c r="D24" s="74"/>
      <c r="E24" s="74"/>
      <c r="F24" s="85"/>
      <c r="G24" s="86"/>
    </row>
    <row r="25" spans="1:7">
      <c r="A25" s="67"/>
      <c r="B25" s="69"/>
      <c r="C25" s="69"/>
      <c r="D25" s="68"/>
      <c r="E25" s="68"/>
      <c r="F25" s="87"/>
      <c r="G25" s="88"/>
    </row>
    <row r="26" spans="1:7">
      <c r="A26" s="73"/>
      <c r="B26" s="75"/>
      <c r="C26" s="75"/>
      <c r="D26" s="74"/>
      <c r="E26" s="74"/>
      <c r="F26" s="101"/>
      <c r="G26" s="102"/>
    </row>
    <row r="27" spans="1:7">
      <c r="A27" s="67"/>
      <c r="B27" s="69"/>
      <c r="C27" s="69"/>
      <c r="D27" s="68"/>
      <c r="E27" s="68"/>
      <c r="F27" s="99"/>
      <c r="G27" s="100"/>
    </row>
    <row r="28" spans="1:7">
      <c r="A28" s="73"/>
      <c r="B28" s="75"/>
      <c r="C28" s="75"/>
      <c r="D28" s="74"/>
      <c r="E28" s="74"/>
      <c r="F28" s="85"/>
      <c r="G28" s="86"/>
    </row>
    <row r="29" spans="1:7">
      <c r="A29" s="67"/>
      <c r="B29" s="69"/>
      <c r="C29" s="69"/>
      <c r="D29" s="68"/>
      <c r="E29" s="68"/>
      <c r="F29" s="87"/>
      <c r="G29" s="88"/>
    </row>
    <row r="30" spans="1:7">
      <c r="A30" s="73"/>
      <c r="B30" s="75"/>
      <c r="C30" s="75"/>
      <c r="D30" s="74"/>
      <c r="E30" s="74"/>
      <c r="F30" s="85"/>
      <c r="G30" s="86"/>
    </row>
    <row r="31" spans="1:7">
      <c r="A31" s="67"/>
      <c r="B31" s="69"/>
      <c r="C31" s="69"/>
      <c r="D31" s="68"/>
      <c r="E31" s="68"/>
      <c r="F31" s="87"/>
      <c r="G31" s="88"/>
    </row>
    <row r="32" spans="1:7">
      <c r="A32" s="73"/>
      <c r="B32" s="75"/>
      <c r="C32" s="75"/>
      <c r="D32" s="74"/>
      <c r="E32" s="74"/>
      <c r="F32" s="101"/>
      <c r="G32" s="102"/>
    </row>
    <row r="33" spans="1:7">
      <c r="A33" s="67"/>
      <c r="B33" s="69"/>
      <c r="C33" s="69"/>
      <c r="D33" s="68"/>
      <c r="E33" s="68"/>
      <c r="F33" s="87"/>
      <c r="G33" s="88"/>
    </row>
    <row r="34" spans="1:7">
      <c r="A34" s="73"/>
      <c r="B34" s="75"/>
      <c r="C34" s="75"/>
      <c r="D34" s="74"/>
      <c r="E34" s="74"/>
      <c r="F34" s="85"/>
      <c r="G34" s="86"/>
    </row>
    <row r="35" spans="1:7">
      <c r="A35" s="67"/>
      <c r="B35" s="69"/>
      <c r="C35" s="69"/>
      <c r="D35" s="68"/>
      <c r="E35" s="68"/>
      <c r="F35" s="87"/>
      <c r="G35" s="88"/>
    </row>
    <row r="36" spans="1:7">
      <c r="A36" s="73"/>
      <c r="B36" s="75"/>
      <c r="C36" s="75"/>
      <c r="D36" s="74"/>
      <c r="E36" s="74"/>
      <c r="F36" s="101"/>
      <c r="G36" s="102"/>
    </row>
    <row r="37" spans="1:7">
      <c r="A37" s="67"/>
      <c r="B37" s="69"/>
      <c r="C37" s="69"/>
      <c r="D37" s="68"/>
      <c r="E37" s="68"/>
      <c r="F37" s="99"/>
      <c r="G37" s="100"/>
    </row>
    <row r="38" spans="1:7">
      <c r="A38" s="73"/>
      <c r="B38" s="75"/>
      <c r="C38" s="75"/>
      <c r="D38" s="74"/>
      <c r="E38" s="74"/>
      <c r="F38" s="85"/>
      <c r="G38" s="86"/>
    </row>
    <row r="39" spans="1:7">
      <c r="A39" s="67"/>
      <c r="B39" s="69"/>
      <c r="C39" s="69"/>
      <c r="D39" s="68"/>
      <c r="E39" s="68"/>
      <c r="F39" s="87"/>
      <c r="G39" s="88"/>
    </row>
    <row r="40" spans="1:7">
      <c r="A40" s="73"/>
      <c r="B40" s="75"/>
      <c r="C40" s="75"/>
      <c r="D40" s="74"/>
      <c r="E40" s="74"/>
      <c r="F40" s="85"/>
      <c r="G40" s="86"/>
    </row>
    <row r="41" spans="1:7">
      <c r="A41" s="67"/>
      <c r="B41" s="69"/>
      <c r="C41" s="69"/>
      <c r="D41" s="68"/>
      <c r="E41" s="68"/>
      <c r="F41" s="87"/>
      <c r="G41" s="88"/>
    </row>
    <row r="42" spans="1:7">
      <c r="A42" s="73"/>
      <c r="B42" s="75"/>
      <c r="C42" s="75"/>
      <c r="D42" s="74"/>
      <c r="E42" s="74"/>
      <c r="F42" s="101"/>
      <c r="G42" s="102"/>
    </row>
    <row r="43" spans="1:7">
      <c r="A43" s="67"/>
      <c r="B43" s="69"/>
      <c r="C43" s="69"/>
      <c r="D43" s="68"/>
      <c r="E43" s="68"/>
      <c r="F43" s="99"/>
      <c r="G43" s="100"/>
    </row>
    <row r="44" spans="1:7">
      <c r="A44" s="73"/>
      <c r="B44" s="75"/>
      <c r="C44" s="75"/>
      <c r="D44" s="74"/>
      <c r="E44" s="74"/>
      <c r="F44" s="85"/>
      <c r="G44" s="86"/>
    </row>
    <row r="45" spans="1:7">
      <c r="A45" s="67"/>
      <c r="B45" s="69"/>
      <c r="C45" s="69"/>
      <c r="D45" s="68"/>
      <c r="E45" s="68"/>
      <c r="F45" s="87"/>
      <c r="G45" s="88"/>
    </row>
    <row r="46" spans="1:7">
      <c r="A46" s="73"/>
      <c r="B46" s="75"/>
      <c r="C46" s="75"/>
      <c r="D46" s="74"/>
      <c r="E46" s="74"/>
      <c r="F46" s="85"/>
      <c r="G46" s="86"/>
    </row>
    <row r="47" spans="1:7">
      <c r="A47" s="67"/>
      <c r="B47" s="69"/>
      <c r="C47" s="69"/>
      <c r="D47" s="68"/>
      <c r="E47" s="68"/>
      <c r="F47" s="87"/>
      <c r="G47" s="88"/>
    </row>
    <row r="48" spans="1:7">
      <c r="A48" s="73"/>
      <c r="B48" s="75"/>
      <c r="C48" s="75"/>
      <c r="D48" s="74"/>
      <c r="E48" s="74"/>
      <c r="F48" s="101"/>
      <c r="G48" s="102"/>
    </row>
    <row r="49" spans="1:7">
      <c r="A49" s="67"/>
      <c r="B49" s="69"/>
      <c r="C49" s="69"/>
      <c r="D49" s="68"/>
      <c r="E49" s="68"/>
      <c r="F49" s="87"/>
      <c r="G49" s="88"/>
    </row>
    <row r="50" spans="1:7">
      <c r="A50" s="73"/>
      <c r="B50" s="75"/>
      <c r="C50" s="75"/>
      <c r="D50" s="74"/>
      <c r="E50" s="74"/>
      <c r="F50" s="85"/>
      <c r="G50" s="86"/>
    </row>
    <row r="51" spans="1:7">
      <c r="A51" s="67"/>
      <c r="B51" s="69"/>
      <c r="C51" s="69"/>
      <c r="D51" s="68"/>
      <c r="E51" s="68"/>
      <c r="F51" s="87"/>
      <c r="G51" s="88"/>
    </row>
    <row r="52" spans="1:7">
      <c r="A52" s="73"/>
      <c r="B52" s="75"/>
      <c r="C52" s="75"/>
      <c r="D52" s="74"/>
      <c r="E52" s="74"/>
      <c r="F52" s="101"/>
      <c r="G52" s="102"/>
    </row>
    <row r="53" spans="1:7">
      <c r="A53" s="67"/>
      <c r="B53" s="69"/>
      <c r="C53" s="69"/>
      <c r="D53" s="68"/>
      <c r="E53" s="68"/>
      <c r="F53" s="99"/>
      <c r="G53" s="100"/>
    </row>
    <row r="54" spans="1:7">
      <c r="A54" s="73"/>
      <c r="B54" s="75"/>
      <c r="C54" s="75"/>
      <c r="D54" s="74"/>
      <c r="E54" s="74"/>
      <c r="F54" s="85"/>
      <c r="G54" s="86"/>
    </row>
    <row r="55" spans="1:7">
      <c r="A55" s="67"/>
      <c r="B55" s="69"/>
      <c r="C55" s="69"/>
      <c r="D55" s="68"/>
      <c r="E55" s="68"/>
      <c r="F55" s="87"/>
      <c r="G55" s="88"/>
    </row>
    <row r="56" spans="1:7">
      <c r="A56" s="73"/>
      <c r="B56" s="75"/>
      <c r="C56" s="75"/>
      <c r="D56" s="74"/>
      <c r="E56" s="74"/>
      <c r="F56" s="85"/>
      <c r="G56" s="86"/>
    </row>
    <row r="57" spans="1:7">
      <c r="A57" s="67"/>
      <c r="B57" s="69"/>
      <c r="C57" s="69"/>
      <c r="D57" s="68"/>
      <c r="E57" s="68"/>
      <c r="F57" s="87"/>
      <c r="G57" s="88"/>
    </row>
    <row r="58" spans="1:7">
      <c r="A58" s="73"/>
      <c r="B58" s="75"/>
      <c r="C58" s="75"/>
      <c r="D58" s="74"/>
      <c r="E58" s="74"/>
      <c r="F58" s="85"/>
      <c r="G58" s="86"/>
    </row>
    <row r="59" spans="1:7">
      <c r="A59" s="67"/>
      <c r="B59" s="69"/>
      <c r="C59" s="69"/>
      <c r="D59" s="68"/>
      <c r="E59" s="68"/>
      <c r="F59" s="87"/>
      <c r="G59" s="88"/>
    </row>
    <row r="60" spans="1:7">
      <c r="A60" s="73"/>
      <c r="B60" s="75"/>
      <c r="C60" s="75"/>
      <c r="D60" s="74"/>
      <c r="E60" s="74"/>
      <c r="F60" s="101"/>
      <c r="G60" s="102"/>
    </row>
    <row r="61" spans="1:7">
      <c r="A61" s="67"/>
      <c r="B61" s="69"/>
      <c r="C61" s="69"/>
      <c r="D61" s="68"/>
      <c r="E61" s="68"/>
      <c r="F61" s="99"/>
      <c r="G61" s="100"/>
    </row>
    <row r="62" spans="1:7">
      <c r="A62" s="73"/>
      <c r="B62" s="75"/>
      <c r="C62" s="75"/>
      <c r="D62" s="74"/>
      <c r="E62" s="74"/>
      <c r="F62" s="85"/>
      <c r="G62" s="86"/>
    </row>
    <row r="63" spans="1:7">
      <c r="A63" s="67"/>
      <c r="B63" s="69"/>
      <c r="C63" s="69"/>
      <c r="D63" s="68"/>
      <c r="E63" s="68"/>
      <c r="F63" s="87"/>
      <c r="G63" s="88"/>
    </row>
    <row r="64" spans="1:7">
      <c r="A64" s="73"/>
      <c r="B64" s="75"/>
      <c r="C64" s="75"/>
      <c r="D64" s="74"/>
      <c r="E64" s="74"/>
      <c r="F64" s="85"/>
      <c r="G64" s="86"/>
    </row>
    <row r="65" spans="1:7">
      <c r="A65" s="67"/>
      <c r="B65" s="69"/>
      <c r="C65" s="69"/>
      <c r="D65" s="68"/>
      <c r="E65" s="68"/>
      <c r="F65" s="87"/>
      <c r="G65" s="88"/>
    </row>
    <row r="66" spans="1:7">
      <c r="A66" s="73"/>
      <c r="B66" s="75"/>
      <c r="C66" s="75"/>
      <c r="D66" s="74"/>
      <c r="E66" s="74"/>
      <c r="F66" s="85"/>
      <c r="G66" s="86"/>
    </row>
    <row r="67" spans="1:7">
      <c r="A67" s="67"/>
      <c r="B67" s="69"/>
      <c r="C67" s="69"/>
      <c r="D67" s="68"/>
      <c r="E67" s="68"/>
      <c r="F67" s="87"/>
      <c r="G67" s="88"/>
    </row>
    <row r="68" spans="1:7">
      <c r="A68" s="73"/>
      <c r="B68" s="75"/>
      <c r="C68" s="75"/>
      <c r="D68" s="74"/>
      <c r="E68" s="74"/>
      <c r="F68" s="101"/>
      <c r="G68" s="102"/>
    </row>
    <row r="69" spans="1:7">
      <c r="A69" s="67"/>
      <c r="B69" s="69"/>
      <c r="C69" s="69"/>
      <c r="D69" s="68"/>
      <c r="E69" s="68"/>
      <c r="F69" s="99"/>
      <c r="G69" s="100"/>
    </row>
    <row r="70" spans="1:7">
      <c r="A70" s="73"/>
      <c r="B70" s="75"/>
      <c r="C70" s="75"/>
      <c r="D70" s="74"/>
      <c r="E70" s="74"/>
      <c r="F70" s="85"/>
      <c r="G70" s="86"/>
    </row>
    <row r="71" spans="1:7">
      <c r="A71" s="67"/>
      <c r="B71" s="69"/>
      <c r="C71" s="69"/>
      <c r="D71" s="68"/>
      <c r="E71" s="68"/>
      <c r="F71" s="87"/>
      <c r="G71" s="88"/>
    </row>
    <row r="72" spans="1:7">
      <c r="A72" s="73"/>
      <c r="B72" s="75"/>
      <c r="C72" s="75"/>
      <c r="D72" s="74"/>
      <c r="E72" s="74"/>
      <c r="F72" s="85"/>
      <c r="G72" s="86"/>
    </row>
    <row r="73" spans="1:7" ht="13.5" thickBot="1">
      <c r="A73" s="67"/>
      <c r="B73" s="69"/>
      <c r="C73" s="69"/>
      <c r="D73" s="68"/>
      <c r="E73" s="68"/>
      <c r="F73" s="87"/>
      <c r="G73" s="88"/>
    </row>
    <row r="74" spans="1:7">
      <c r="A74" s="13"/>
      <c r="B74" s="14">
        <f>SUM(B3:B73)</f>
        <v>0</v>
      </c>
      <c r="C74" s="89">
        <f>SUM(C3:C73)</f>
        <v>0</v>
      </c>
      <c r="D74" s="292" t="s">
        <v>74</v>
      </c>
      <c r="E74" s="293"/>
      <c r="F74" s="293"/>
      <c r="G74" s="294"/>
    </row>
    <row r="75" spans="1:7" ht="15.75" thickBot="1">
      <c r="A75" s="15" t="s">
        <v>16</v>
      </c>
      <c r="B75" s="290">
        <f>SUM(B74:C74)</f>
        <v>0</v>
      </c>
      <c r="C75" s="291"/>
      <c r="D75" s="90" t="s">
        <v>75</v>
      </c>
      <c r="E75" s="91">
        <v>0.7</v>
      </c>
      <c r="F75" s="92" t="s">
        <v>16</v>
      </c>
      <c r="G75" s="93">
        <f>B75*E75</f>
        <v>0</v>
      </c>
    </row>
    <row r="77" spans="1:7">
      <c r="A77" s="295"/>
      <c r="B77" s="75" t="s">
        <v>19</v>
      </c>
      <c r="C77" s="75"/>
      <c r="D77" s="74" t="s">
        <v>84</v>
      </c>
      <c r="E77" s="74">
        <v>50</v>
      </c>
      <c r="F77" s="297"/>
      <c r="G77" s="299" t="s">
        <v>85</v>
      </c>
    </row>
    <row r="78" spans="1:7">
      <c r="A78" s="296"/>
      <c r="B78" s="301" t="s">
        <v>35</v>
      </c>
      <c r="C78" s="302"/>
      <c r="D78" s="18" t="s">
        <v>36</v>
      </c>
      <c r="E78" s="74">
        <v>400</v>
      </c>
      <c r="F78" s="298"/>
      <c r="G78" s="300"/>
    </row>
  </sheetData>
  <mergeCells count="9">
    <mergeCell ref="A1:G1"/>
    <mergeCell ref="B75:C75"/>
    <mergeCell ref="D74:G74"/>
    <mergeCell ref="A77:A78"/>
    <mergeCell ref="F77:F78"/>
    <mergeCell ref="G77:G78"/>
    <mergeCell ref="B78:C78"/>
    <mergeCell ref="A4:A5"/>
    <mergeCell ref="G4:G5"/>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0F263-0E44-4CE2-9A49-9BD20870C9BB}">
  <dimension ref="A1:F13"/>
  <sheetViews>
    <sheetView workbookViewId="0">
      <selection activeCell="B9" sqref="B9:B10"/>
    </sheetView>
  </sheetViews>
  <sheetFormatPr defaultRowHeight="12.75"/>
  <cols>
    <col min="1" max="1" width="8.7109375" customWidth="1"/>
    <col min="2" max="2" width="8.5703125" bestFit="1" customWidth="1"/>
    <col min="3" max="3" width="19.7109375" customWidth="1"/>
    <col min="4" max="4" width="9.7109375" customWidth="1"/>
    <col min="5" max="5" width="7.7109375" customWidth="1"/>
    <col min="6" max="6" width="20.7109375" customWidth="1"/>
  </cols>
  <sheetData>
    <row r="1" spans="1:6" ht="18">
      <c r="A1" s="287" t="s">
        <v>59</v>
      </c>
      <c r="B1" s="305"/>
      <c r="C1" s="305"/>
      <c r="D1" s="305"/>
      <c r="E1" s="305"/>
      <c r="F1" s="306"/>
    </row>
    <row r="2" spans="1:6" ht="26.25" thickBot="1">
      <c r="A2" s="16" t="s">
        <v>9</v>
      </c>
      <c r="B2" s="2" t="s">
        <v>83</v>
      </c>
      <c r="C2" s="2" t="s">
        <v>12</v>
      </c>
      <c r="D2" s="2" t="s">
        <v>13</v>
      </c>
      <c r="E2" s="3" t="s">
        <v>14</v>
      </c>
      <c r="F2" s="17" t="s">
        <v>15</v>
      </c>
    </row>
    <row r="3" spans="1:6">
      <c r="A3" s="45" t="s">
        <v>42</v>
      </c>
      <c r="B3" s="46"/>
      <c r="C3" s="47"/>
      <c r="D3" s="47"/>
      <c r="E3" s="48"/>
      <c r="F3" s="49"/>
    </row>
    <row r="4" spans="1:6">
      <c r="A4" s="22" t="s">
        <v>44</v>
      </c>
      <c r="B4" s="23"/>
      <c r="C4" s="19"/>
      <c r="D4" s="19"/>
      <c r="E4" s="34"/>
      <c r="F4" s="36"/>
    </row>
    <row r="5" spans="1:6">
      <c r="A5" s="21" t="s">
        <v>45</v>
      </c>
      <c r="B5" s="20"/>
      <c r="C5" s="18"/>
      <c r="D5" s="18"/>
      <c r="E5" s="35"/>
      <c r="F5" s="37"/>
    </row>
    <row r="6" spans="1:6">
      <c r="A6" s="22" t="s">
        <v>46</v>
      </c>
      <c r="B6" s="23"/>
      <c r="C6" s="19"/>
      <c r="D6" s="19"/>
      <c r="E6" s="34"/>
      <c r="F6" s="36"/>
    </row>
    <row r="7" spans="1:6">
      <c r="A7" s="21" t="s">
        <v>47</v>
      </c>
      <c r="B7" s="20"/>
      <c r="C7" s="18"/>
      <c r="D7" s="18"/>
      <c r="E7" s="35"/>
      <c r="F7" s="37"/>
    </row>
    <row r="8" spans="1:6" ht="13.5" thickBot="1">
      <c r="A8" s="40" t="s">
        <v>48</v>
      </c>
      <c r="B8" s="41"/>
      <c r="C8" s="42"/>
      <c r="D8" s="42"/>
      <c r="E8" s="43"/>
      <c r="F8" s="44"/>
    </row>
    <row r="9" spans="1:6" ht="23.25" customHeight="1">
      <c r="A9" s="307" t="s">
        <v>16</v>
      </c>
      <c r="B9" s="309">
        <f>SUM(B3:B8)</f>
        <v>0</v>
      </c>
      <c r="C9" s="292" t="s">
        <v>74</v>
      </c>
      <c r="D9" s="293"/>
      <c r="E9" s="293"/>
      <c r="F9" s="294"/>
    </row>
    <row r="10" spans="1:6" ht="13.5" thickBot="1">
      <c r="A10" s="308"/>
      <c r="B10" s="310"/>
      <c r="C10" s="90" t="s">
        <v>75</v>
      </c>
      <c r="D10" s="91">
        <v>0.8</v>
      </c>
      <c r="E10" s="92" t="s">
        <v>16</v>
      </c>
      <c r="F10" s="93">
        <f>B9*D10</f>
        <v>0</v>
      </c>
    </row>
    <row r="12" spans="1:6" ht="13.5" thickBot="1"/>
    <row r="13" spans="1:6">
      <c r="A13" s="45" t="s">
        <v>42</v>
      </c>
      <c r="B13" s="46" t="e">
        <f>legenda!#REF!</f>
        <v>#REF!</v>
      </c>
      <c r="C13" s="47" t="s">
        <v>43</v>
      </c>
      <c r="D13" s="47">
        <v>250</v>
      </c>
      <c r="E13" s="48" t="e">
        <f>legenda!#REF!</f>
        <v>#REF!</v>
      </c>
      <c r="F13" s="49" t="e">
        <f>legenda!#REF!</f>
        <v>#REF!</v>
      </c>
    </row>
  </sheetData>
  <mergeCells count="4">
    <mergeCell ref="A1:F1"/>
    <mergeCell ref="C9:F9"/>
    <mergeCell ref="A9:A10"/>
    <mergeCell ref="B9:B10"/>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3"/>
  <sheetViews>
    <sheetView topLeftCell="A12" workbookViewId="0">
      <selection activeCell="D66" sqref="D66"/>
    </sheetView>
  </sheetViews>
  <sheetFormatPr defaultColWidth="9.140625" defaultRowHeight="12.75"/>
  <cols>
    <col min="1" max="1" width="8.7109375" style="30" customWidth="1"/>
    <col min="2" max="2" width="15.5703125" style="1" customWidth="1"/>
    <col min="3" max="3" width="16.7109375" style="1" customWidth="1"/>
    <col min="4" max="4" width="9.7109375" style="1" customWidth="1"/>
    <col min="5" max="5" width="7.7109375" style="1" customWidth="1"/>
    <col min="6" max="6" width="20.7109375" style="4" customWidth="1"/>
    <col min="7" max="16384" width="9.140625" style="1"/>
  </cols>
  <sheetData>
    <row r="1" spans="1:6" ht="18">
      <c r="A1" s="287" t="s">
        <v>41</v>
      </c>
      <c r="B1" s="305"/>
      <c r="C1" s="305"/>
      <c r="D1" s="305"/>
      <c r="E1" s="305"/>
      <c r="F1" s="306"/>
    </row>
    <row r="2" spans="1:6" ht="26.25" thickBot="1">
      <c r="A2" s="16" t="s">
        <v>9</v>
      </c>
      <c r="B2" s="2" t="s">
        <v>17</v>
      </c>
      <c r="C2" s="2" t="s">
        <v>12</v>
      </c>
      <c r="D2" s="2" t="s">
        <v>13</v>
      </c>
      <c r="E2" s="3" t="s">
        <v>14</v>
      </c>
      <c r="F2" s="17" t="s">
        <v>15</v>
      </c>
    </row>
    <row r="3" spans="1:6">
      <c r="A3" s="29"/>
      <c r="B3" s="5"/>
      <c r="C3" s="5"/>
      <c r="D3" s="5"/>
      <c r="E3" s="32"/>
      <c r="F3" s="31"/>
    </row>
    <row r="4" spans="1:6">
      <c r="A4" s="55"/>
      <c r="B4" s="24"/>
      <c r="C4" s="50"/>
      <c r="D4" s="50"/>
      <c r="E4" s="54"/>
      <c r="F4" s="53"/>
    </row>
    <row r="5" spans="1:6">
      <c r="A5" s="56"/>
      <c r="B5" s="25"/>
      <c r="C5" s="26"/>
      <c r="D5" s="26"/>
      <c r="E5" s="57"/>
      <c r="F5" s="58"/>
    </row>
    <row r="6" spans="1:6">
      <c r="A6" s="55"/>
      <c r="B6" s="24"/>
      <c r="C6" s="50"/>
      <c r="D6" s="50"/>
      <c r="E6" s="54"/>
      <c r="F6" s="53"/>
    </row>
    <row r="7" spans="1:6">
      <c r="A7" s="56"/>
      <c r="B7" s="25"/>
      <c r="C7" s="26"/>
      <c r="D7" s="26"/>
      <c r="E7" s="57"/>
      <c r="F7" s="58"/>
    </row>
    <row r="8" spans="1:6">
      <c r="A8" s="55"/>
      <c r="B8" s="24"/>
      <c r="C8" s="50"/>
      <c r="D8" s="50"/>
      <c r="E8" s="54"/>
      <c r="F8" s="53"/>
    </row>
    <row r="9" spans="1:6">
      <c r="A9" s="56"/>
      <c r="B9" s="25"/>
      <c r="C9" s="26"/>
      <c r="D9" s="26"/>
      <c r="E9" s="57"/>
      <c r="F9" s="58"/>
    </row>
    <row r="10" spans="1:6">
      <c r="A10" s="55"/>
      <c r="B10" s="24"/>
      <c r="C10" s="50"/>
      <c r="D10" s="50"/>
      <c r="E10" s="54"/>
      <c r="F10" s="53"/>
    </row>
    <row r="11" spans="1:6">
      <c r="A11" s="56"/>
      <c r="B11" s="25"/>
      <c r="C11" s="26"/>
      <c r="D11" s="26"/>
      <c r="E11" s="57"/>
      <c r="F11" s="58"/>
    </row>
    <row r="12" spans="1:6">
      <c r="A12" s="55"/>
      <c r="B12" s="24"/>
      <c r="C12" s="50"/>
      <c r="D12" s="50"/>
      <c r="E12" s="54"/>
      <c r="F12" s="53"/>
    </row>
    <row r="13" spans="1:6">
      <c r="A13" s="56"/>
      <c r="B13" s="25"/>
      <c r="C13" s="26"/>
      <c r="D13" s="26"/>
      <c r="E13" s="57"/>
      <c r="F13" s="58"/>
    </row>
    <row r="14" spans="1:6">
      <c r="A14" s="55"/>
      <c r="B14" s="24"/>
      <c r="C14" s="50"/>
      <c r="D14" s="50"/>
      <c r="E14" s="54"/>
      <c r="F14" s="53"/>
    </row>
    <row r="15" spans="1:6">
      <c r="A15" s="56"/>
      <c r="B15" s="25"/>
      <c r="C15" s="26"/>
      <c r="D15" s="26"/>
      <c r="E15" s="57"/>
      <c r="F15" s="58"/>
    </row>
    <row r="16" spans="1:6">
      <c r="A16" s="55"/>
      <c r="B16" s="24"/>
      <c r="C16" s="50"/>
      <c r="D16" s="50"/>
      <c r="E16" s="54"/>
      <c r="F16" s="53"/>
    </row>
    <row r="17" spans="1:6">
      <c r="A17" s="56"/>
      <c r="B17" s="25"/>
      <c r="C17" s="26"/>
      <c r="D17" s="26"/>
      <c r="E17" s="57"/>
      <c r="F17" s="58"/>
    </row>
    <row r="18" spans="1:6">
      <c r="A18" s="55"/>
      <c r="B18" s="24"/>
      <c r="C18" s="50"/>
      <c r="D18" s="50"/>
      <c r="E18" s="54"/>
      <c r="F18" s="53"/>
    </row>
    <row r="19" spans="1:6">
      <c r="A19" s="56"/>
      <c r="B19" s="25"/>
      <c r="C19" s="26"/>
      <c r="D19" s="26"/>
      <c r="E19" s="57"/>
      <c r="F19" s="58"/>
    </row>
    <row r="20" spans="1:6">
      <c r="A20" s="55"/>
      <c r="B20" s="24"/>
      <c r="C20" s="50"/>
      <c r="D20" s="50"/>
      <c r="E20" s="54"/>
      <c r="F20" s="53"/>
    </row>
    <row r="21" spans="1:6">
      <c r="A21" s="56"/>
      <c r="B21" s="25"/>
      <c r="C21" s="26"/>
      <c r="D21" s="26"/>
      <c r="E21" s="57"/>
      <c r="F21" s="58"/>
    </row>
    <row r="22" spans="1:6">
      <c r="A22" s="55"/>
      <c r="B22" s="24"/>
      <c r="C22" s="50"/>
      <c r="D22" s="50"/>
      <c r="E22" s="54"/>
      <c r="F22" s="53"/>
    </row>
    <row r="23" spans="1:6">
      <c r="A23" s="56"/>
      <c r="B23" s="25"/>
      <c r="C23" s="26"/>
      <c r="D23" s="26"/>
      <c r="E23" s="57"/>
      <c r="F23" s="58"/>
    </row>
    <row r="24" spans="1:6">
      <c r="A24" s="55"/>
      <c r="B24" s="24"/>
      <c r="C24" s="50"/>
      <c r="D24" s="50"/>
      <c r="E24" s="54"/>
      <c r="F24" s="53"/>
    </row>
    <row r="25" spans="1:6">
      <c r="A25" s="56"/>
      <c r="B25" s="25"/>
      <c r="C25" s="26"/>
      <c r="D25" s="26"/>
      <c r="E25" s="57"/>
      <c r="F25" s="58"/>
    </row>
    <row r="26" spans="1:6">
      <c r="A26" s="55"/>
      <c r="B26" s="24"/>
      <c r="C26" s="50"/>
      <c r="D26" s="50"/>
      <c r="E26" s="54"/>
      <c r="F26" s="53"/>
    </row>
    <row r="27" spans="1:6">
      <c r="A27" s="56"/>
      <c r="B27" s="25"/>
      <c r="C27" s="26"/>
      <c r="D27" s="26"/>
      <c r="E27" s="57"/>
      <c r="F27" s="58"/>
    </row>
    <row r="28" spans="1:6">
      <c r="A28" s="55"/>
      <c r="B28" s="24"/>
      <c r="C28" s="50"/>
      <c r="D28" s="50"/>
      <c r="E28" s="54"/>
      <c r="F28" s="53"/>
    </row>
    <row r="29" spans="1:6">
      <c r="A29" s="56"/>
      <c r="B29" s="25"/>
      <c r="C29" s="26"/>
      <c r="D29" s="26"/>
      <c r="E29" s="57"/>
      <c r="F29" s="58"/>
    </row>
    <row r="30" spans="1:6">
      <c r="A30" s="55"/>
      <c r="B30" s="24"/>
      <c r="C30" s="50"/>
      <c r="D30" s="50"/>
      <c r="E30" s="54"/>
      <c r="F30" s="53"/>
    </row>
    <row r="31" spans="1:6">
      <c r="A31" s="56"/>
      <c r="B31" s="25"/>
      <c r="C31" s="26"/>
      <c r="D31" s="26"/>
      <c r="E31" s="57"/>
      <c r="F31" s="58"/>
    </row>
    <row r="32" spans="1:6">
      <c r="A32" s="55"/>
      <c r="B32" s="24"/>
      <c r="C32" s="50"/>
      <c r="D32" s="50"/>
      <c r="E32" s="54"/>
      <c r="F32" s="53"/>
    </row>
    <row r="33" spans="1:6">
      <c r="A33" s="56"/>
      <c r="B33" s="25"/>
      <c r="C33" s="26"/>
      <c r="D33" s="26"/>
      <c r="E33" s="57"/>
      <c r="F33" s="58"/>
    </row>
    <row r="34" spans="1:6">
      <c r="A34" s="55"/>
      <c r="B34" s="24"/>
      <c r="C34" s="50"/>
      <c r="D34" s="50"/>
      <c r="E34" s="54"/>
      <c r="F34" s="53"/>
    </row>
    <row r="35" spans="1:6">
      <c r="A35" s="56"/>
      <c r="B35" s="25"/>
      <c r="C35" s="26"/>
      <c r="D35" s="26"/>
      <c r="E35" s="57"/>
      <c r="F35" s="58"/>
    </row>
    <row r="36" spans="1:6">
      <c r="A36" s="55"/>
      <c r="B36" s="24"/>
      <c r="C36" s="50"/>
      <c r="D36" s="50"/>
      <c r="E36" s="54"/>
      <c r="F36" s="53"/>
    </row>
    <row r="37" spans="1:6">
      <c r="A37" s="56"/>
      <c r="B37" s="25"/>
      <c r="C37" s="26"/>
      <c r="D37" s="26"/>
      <c r="E37" s="57"/>
      <c r="F37" s="58"/>
    </row>
    <row r="38" spans="1:6">
      <c r="A38" s="55"/>
      <c r="B38" s="24"/>
      <c r="C38" s="50"/>
      <c r="D38" s="50"/>
      <c r="E38" s="54"/>
      <c r="F38" s="53"/>
    </row>
    <row r="39" spans="1:6">
      <c r="A39" s="56"/>
      <c r="B39" s="25"/>
      <c r="C39" s="26"/>
      <c r="D39" s="26"/>
      <c r="E39" s="57"/>
      <c r="F39" s="58"/>
    </row>
    <row r="40" spans="1:6">
      <c r="A40" s="55"/>
      <c r="B40" s="24"/>
      <c r="C40" s="50"/>
      <c r="D40" s="50"/>
      <c r="E40" s="54"/>
      <c r="F40" s="53"/>
    </row>
    <row r="41" spans="1:6">
      <c r="A41" s="56"/>
      <c r="B41" s="25"/>
      <c r="C41" s="26"/>
      <c r="D41" s="26"/>
      <c r="E41" s="57"/>
      <c r="F41" s="58"/>
    </row>
    <row r="42" spans="1:6">
      <c r="A42" s="55"/>
      <c r="B42" s="24"/>
      <c r="C42" s="50"/>
      <c r="D42" s="50"/>
      <c r="E42" s="54"/>
      <c r="F42" s="53"/>
    </row>
    <row r="43" spans="1:6">
      <c r="A43" s="56"/>
      <c r="B43" s="25"/>
      <c r="C43" s="26"/>
      <c r="D43" s="26"/>
      <c r="E43" s="57"/>
      <c r="F43" s="58"/>
    </row>
    <row r="44" spans="1:6">
      <c r="A44" s="55"/>
      <c r="B44" s="24"/>
      <c r="C44" s="50"/>
      <c r="D44" s="50"/>
      <c r="E44" s="54"/>
      <c r="F44" s="53"/>
    </row>
    <row r="45" spans="1:6">
      <c r="A45" s="56"/>
      <c r="B45" s="25"/>
      <c r="C45" s="26"/>
      <c r="D45" s="26"/>
      <c r="E45" s="57"/>
      <c r="F45" s="58"/>
    </row>
    <row r="46" spans="1:6">
      <c r="A46" s="55"/>
      <c r="B46" s="24"/>
      <c r="C46" s="50"/>
      <c r="D46" s="50"/>
      <c r="E46" s="54"/>
      <c r="F46" s="53"/>
    </row>
    <row r="47" spans="1:6">
      <c r="A47" s="56"/>
      <c r="B47" s="25"/>
      <c r="C47" s="26"/>
      <c r="D47" s="26"/>
      <c r="E47" s="57"/>
      <c r="F47" s="58"/>
    </row>
    <row r="48" spans="1:6">
      <c r="A48" s="55"/>
      <c r="B48" s="24"/>
      <c r="C48" s="50"/>
      <c r="D48" s="50"/>
      <c r="E48" s="54"/>
      <c r="F48" s="53"/>
    </row>
    <row r="49" spans="1:6">
      <c r="A49" s="56"/>
      <c r="B49" s="25"/>
      <c r="C49" s="26"/>
      <c r="D49" s="26"/>
      <c r="E49" s="57"/>
      <c r="F49" s="58"/>
    </row>
    <row r="50" spans="1:6">
      <c r="A50" s="55"/>
      <c r="B50" s="24"/>
      <c r="C50" s="50"/>
      <c r="D50" s="50"/>
      <c r="E50" s="54"/>
      <c r="F50" s="53"/>
    </row>
    <row r="51" spans="1:6">
      <c r="A51" s="56"/>
      <c r="B51" s="25"/>
      <c r="C51" s="26"/>
      <c r="D51" s="26"/>
      <c r="E51" s="57"/>
      <c r="F51" s="58"/>
    </row>
    <row r="52" spans="1:6">
      <c r="A52" s="55"/>
      <c r="B52" s="24"/>
      <c r="C52" s="50"/>
      <c r="D52" s="50"/>
      <c r="E52" s="54"/>
      <c r="F52" s="53"/>
    </row>
    <row r="53" spans="1:6">
      <c r="A53" s="56"/>
      <c r="B53" s="25"/>
      <c r="C53" s="26"/>
      <c r="D53" s="26"/>
      <c r="E53" s="57"/>
      <c r="F53" s="58"/>
    </row>
    <row r="54" spans="1:6">
      <c r="A54" s="55"/>
      <c r="B54" s="24"/>
      <c r="C54" s="50"/>
      <c r="D54" s="50"/>
      <c r="E54" s="54"/>
      <c r="F54" s="53"/>
    </row>
    <row r="55" spans="1:6">
      <c r="A55" s="56"/>
      <c r="B55" s="25"/>
      <c r="C55" s="26"/>
      <c r="D55" s="26"/>
      <c r="E55" s="57"/>
      <c r="F55" s="58"/>
    </row>
    <row r="56" spans="1:6">
      <c r="A56" s="55"/>
      <c r="B56" s="24"/>
      <c r="C56" s="50"/>
      <c r="D56" s="50"/>
      <c r="E56" s="54"/>
      <c r="F56" s="53"/>
    </row>
    <row r="59" spans="1:6">
      <c r="A59" s="314">
        <v>14</v>
      </c>
      <c r="B59" s="94" t="s">
        <v>31</v>
      </c>
      <c r="C59" s="70" t="s">
        <v>78</v>
      </c>
      <c r="D59" s="70">
        <v>1300</v>
      </c>
      <c r="E59" s="315" t="s">
        <v>19</v>
      </c>
      <c r="F59" s="316" t="s">
        <v>79</v>
      </c>
    </row>
    <row r="60" spans="1:6">
      <c r="A60" s="314"/>
      <c r="B60" s="94" t="s">
        <v>33</v>
      </c>
      <c r="C60" s="70" t="s">
        <v>78</v>
      </c>
      <c r="D60" s="70">
        <v>1300</v>
      </c>
      <c r="E60" s="315"/>
      <c r="F60" s="317"/>
    </row>
    <row r="61" spans="1:6">
      <c r="A61" s="311">
        <v>2</v>
      </c>
      <c r="B61" s="24" t="s">
        <v>29</v>
      </c>
      <c r="C61" s="50" t="s">
        <v>30</v>
      </c>
      <c r="D61" s="50">
        <v>200</v>
      </c>
      <c r="E61" s="312" t="s">
        <v>19</v>
      </c>
      <c r="F61" s="313" t="s">
        <v>81</v>
      </c>
    </row>
    <row r="62" spans="1:6">
      <c r="A62" s="311"/>
      <c r="B62" s="24" t="s">
        <v>31</v>
      </c>
      <c r="C62" s="50" t="s">
        <v>32</v>
      </c>
      <c r="D62" s="50">
        <v>650</v>
      </c>
      <c r="E62" s="312"/>
      <c r="F62" s="313"/>
    </row>
    <row r="63" spans="1:6">
      <c r="A63" s="311"/>
      <c r="B63" s="24" t="s">
        <v>33</v>
      </c>
      <c r="C63" s="50" t="s">
        <v>32</v>
      </c>
      <c r="D63" s="50">
        <v>650</v>
      </c>
      <c r="E63" s="312"/>
      <c r="F63" s="313"/>
    </row>
    <row r="64" spans="1:6">
      <c r="A64" s="311">
        <v>2</v>
      </c>
      <c r="B64" s="24" t="s">
        <v>29</v>
      </c>
      <c r="C64" s="50" t="s">
        <v>30</v>
      </c>
      <c r="D64" s="50">
        <v>500</v>
      </c>
      <c r="E64" s="312" t="s">
        <v>19</v>
      </c>
      <c r="F64" s="313" t="s">
        <v>26</v>
      </c>
    </row>
    <row r="65" spans="1:6">
      <c r="A65" s="311"/>
      <c r="B65" s="24" t="s">
        <v>31</v>
      </c>
      <c r="C65" s="50" t="s">
        <v>32</v>
      </c>
      <c r="D65" s="50">
        <v>600</v>
      </c>
      <c r="E65" s="312"/>
      <c r="F65" s="313"/>
    </row>
    <row r="66" spans="1:6">
      <c r="A66" s="311"/>
      <c r="B66" s="24" t="s">
        <v>33</v>
      </c>
      <c r="C66" s="50" t="s">
        <v>32</v>
      </c>
      <c r="D66" s="50">
        <v>600</v>
      </c>
      <c r="E66" s="312"/>
      <c r="F66" s="313"/>
    </row>
    <row r="67" spans="1:6">
      <c r="A67" s="311">
        <v>4</v>
      </c>
      <c r="B67" s="24" t="s">
        <v>29</v>
      </c>
      <c r="C67" s="50" t="s">
        <v>30</v>
      </c>
      <c r="D67" s="50">
        <v>50</v>
      </c>
      <c r="E67" s="312" t="s">
        <v>19</v>
      </c>
      <c r="F67" s="313" t="s">
        <v>60</v>
      </c>
    </row>
    <row r="68" spans="1:6">
      <c r="A68" s="311"/>
      <c r="B68" s="24" t="s">
        <v>31</v>
      </c>
      <c r="C68" s="50" t="s">
        <v>80</v>
      </c>
      <c r="D68" s="50">
        <v>600</v>
      </c>
      <c r="E68" s="312"/>
      <c r="F68" s="313"/>
    </row>
    <row r="69" spans="1:6">
      <c r="A69" s="311"/>
      <c r="B69" s="24" t="s">
        <v>34</v>
      </c>
      <c r="C69" s="50" t="s">
        <v>80</v>
      </c>
      <c r="D69" s="50">
        <v>600</v>
      </c>
      <c r="E69" s="312"/>
      <c r="F69" s="313"/>
    </row>
    <row r="70" spans="1:6">
      <c r="A70" s="311">
        <v>8</v>
      </c>
      <c r="B70" s="24" t="s">
        <v>29</v>
      </c>
      <c r="C70" s="50" t="s">
        <v>30</v>
      </c>
      <c r="D70" s="50">
        <v>350</v>
      </c>
      <c r="E70" s="51" t="s">
        <v>19</v>
      </c>
      <c r="F70" s="52" t="s">
        <v>27</v>
      </c>
    </row>
    <row r="71" spans="1:6">
      <c r="A71" s="311">
        <v>10</v>
      </c>
      <c r="B71" s="24" t="s">
        <v>31</v>
      </c>
      <c r="C71" s="50" t="s">
        <v>32</v>
      </c>
      <c r="D71" s="50">
        <v>500</v>
      </c>
      <c r="E71" s="312" t="s">
        <v>19</v>
      </c>
      <c r="F71" s="313" t="s">
        <v>28</v>
      </c>
    </row>
    <row r="72" spans="1:6">
      <c r="A72" s="311"/>
      <c r="B72" s="24" t="s">
        <v>33</v>
      </c>
      <c r="C72" s="50" t="s">
        <v>32</v>
      </c>
      <c r="D72" s="50">
        <v>500</v>
      </c>
      <c r="E72" s="312"/>
      <c r="F72" s="313"/>
    </row>
    <row r="73" spans="1:6" ht="26.25" thickBot="1">
      <c r="A73" s="38" t="s">
        <v>40</v>
      </c>
      <c r="B73" s="27" t="s">
        <v>29</v>
      </c>
      <c r="C73" s="28" t="s">
        <v>37</v>
      </c>
      <c r="D73" s="28" t="s">
        <v>38</v>
      </c>
      <c r="E73" s="33" t="s">
        <v>19</v>
      </c>
      <c r="F73" s="39" t="s">
        <v>39</v>
      </c>
    </row>
  </sheetData>
  <mergeCells count="16">
    <mergeCell ref="A1:F1"/>
    <mergeCell ref="A70:A72"/>
    <mergeCell ref="E71:E72"/>
    <mergeCell ref="F71:F72"/>
    <mergeCell ref="A64:A66"/>
    <mergeCell ref="E64:E66"/>
    <mergeCell ref="F64:F66"/>
    <mergeCell ref="A67:A69"/>
    <mergeCell ref="E67:E69"/>
    <mergeCell ref="F67:F69"/>
    <mergeCell ref="A59:A60"/>
    <mergeCell ref="E59:E60"/>
    <mergeCell ref="F59:F60"/>
    <mergeCell ref="A61:A63"/>
    <mergeCell ref="E61:E63"/>
    <mergeCell ref="F61:F63"/>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3FD62-0BDE-4F0A-9E8B-828DB4676543}">
  <dimension ref="A1:I17"/>
  <sheetViews>
    <sheetView workbookViewId="0">
      <selection activeCell="E33" sqref="E33"/>
    </sheetView>
  </sheetViews>
  <sheetFormatPr defaultRowHeight="12.75"/>
  <cols>
    <col min="1" max="1" width="8.7109375" customWidth="1"/>
    <col min="2" max="4" width="6.7109375" customWidth="1"/>
    <col min="5" max="6" width="10.7109375" customWidth="1"/>
    <col min="7" max="7" width="7.7109375" customWidth="1"/>
    <col min="8" max="9" width="10.7109375" customWidth="1"/>
  </cols>
  <sheetData>
    <row r="1" spans="1:9" ht="18" customHeight="1">
      <c r="A1" s="318" t="s">
        <v>58</v>
      </c>
      <c r="B1" s="319"/>
      <c r="C1" s="319"/>
      <c r="D1" s="319"/>
      <c r="E1" s="319"/>
      <c r="F1" s="319"/>
      <c r="G1" s="319"/>
      <c r="H1" s="319"/>
      <c r="I1" s="319"/>
    </row>
    <row r="2" spans="1:9" ht="39" customHeight="1">
      <c r="A2" s="322" t="s">
        <v>9</v>
      </c>
      <c r="B2" s="324" t="s">
        <v>49</v>
      </c>
      <c r="C2" s="324"/>
      <c r="D2" s="324"/>
      <c r="E2" s="324" t="s">
        <v>50</v>
      </c>
      <c r="F2" s="324"/>
      <c r="G2" s="325" t="s">
        <v>14</v>
      </c>
      <c r="H2" s="325" t="s">
        <v>61</v>
      </c>
      <c r="I2" s="320" t="s">
        <v>62</v>
      </c>
    </row>
    <row r="3" spans="1:9" ht="13.5" thickBot="1">
      <c r="A3" s="323"/>
      <c r="B3" s="59" t="s">
        <v>51</v>
      </c>
      <c r="C3" s="59" t="s">
        <v>52</v>
      </c>
      <c r="D3" s="59" t="s">
        <v>53</v>
      </c>
      <c r="E3" s="60" t="s">
        <v>24</v>
      </c>
      <c r="F3" s="60" t="s">
        <v>25</v>
      </c>
      <c r="G3" s="326"/>
      <c r="H3" s="326"/>
      <c r="I3" s="321"/>
    </row>
    <row r="4" spans="1:9">
      <c r="A4" s="61" t="s">
        <v>54</v>
      </c>
      <c r="B4" s="62"/>
      <c r="C4" s="62"/>
      <c r="D4" s="62"/>
      <c r="E4" s="63"/>
      <c r="F4" s="63"/>
      <c r="G4" s="64"/>
      <c r="H4" s="65" t="s">
        <v>19</v>
      </c>
      <c r="I4" s="66" t="s">
        <v>19</v>
      </c>
    </row>
    <row r="5" spans="1:9">
      <c r="A5" s="67" t="s">
        <v>55</v>
      </c>
      <c r="B5" s="68"/>
      <c r="C5" s="68"/>
      <c r="D5" s="68"/>
      <c r="E5" s="69"/>
      <c r="F5" s="69"/>
      <c r="G5" s="70"/>
      <c r="H5" s="71" t="s">
        <v>23</v>
      </c>
      <c r="I5" s="72" t="s">
        <v>23</v>
      </c>
    </row>
    <row r="6" spans="1:9">
      <c r="A6" s="73" t="s">
        <v>56</v>
      </c>
      <c r="B6" s="74"/>
      <c r="C6" s="74"/>
      <c r="D6" s="74"/>
      <c r="E6" s="75"/>
      <c r="F6" s="75"/>
      <c r="G6" s="76"/>
      <c r="H6" s="77" t="s">
        <v>23</v>
      </c>
      <c r="I6" s="78" t="s">
        <v>23</v>
      </c>
    </row>
    <row r="7" spans="1:9">
      <c r="A7" s="67" t="s">
        <v>57</v>
      </c>
      <c r="B7" s="68"/>
      <c r="C7" s="68"/>
      <c r="D7" s="68"/>
      <c r="E7" s="69"/>
      <c r="F7" s="69"/>
      <c r="G7" s="70"/>
      <c r="H7" s="71" t="s">
        <v>23</v>
      </c>
      <c r="I7" s="72" t="s">
        <v>23</v>
      </c>
    </row>
    <row r="8" spans="1:9">
      <c r="A8" s="73" t="s">
        <v>63</v>
      </c>
      <c r="B8" s="74"/>
      <c r="C8" s="74"/>
      <c r="D8" s="74"/>
      <c r="E8" s="75"/>
      <c r="F8" s="75"/>
      <c r="G8" s="76"/>
      <c r="H8" s="77" t="s">
        <v>23</v>
      </c>
      <c r="I8" s="78" t="s">
        <v>23</v>
      </c>
    </row>
    <row r="9" spans="1:9">
      <c r="A9" s="67" t="s">
        <v>64</v>
      </c>
      <c r="B9" s="68"/>
      <c r="C9" s="68"/>
      <c r="D9" s="68"/>
      <c r="E9" s="69"/>
      <c r="F9" s="69"/>
      <c r="G9" s="70"/>
      <c r="H9" s="71" t="s">
        <v>23</v>
      </c>
      <c r="I9" s="72" t="s">
        <v>23</v>
      </c>
    </row>
    <row r="10" spans="1:9">
      <c r="A10" s="73" t="s">
        <v>65</v>
      </c>
      <c r="B10" s="74"/>
      <c r="C10" s="74"/>
      <c r="D10" s="74"/>
      <c r="E10" s="75"/>
      <c r="F10" s="75"/>
      <c r="G10" s="76"/>
      <c r="H10" s="77" t="s">
        <v>19</v>
      </c>
      <c r="I10" s="78" t="s">
        <v>23</v>
      </c>
    </row>
    <row r="11" spans="1:9">
      <c r="A11" s="67" t="s">
        <v>66</v>
      </c>
      <c r="B11" s="68"/>
      <c r="C11" s="68"/>
      <c r="D11" s="68"/>
      <c r="E11" s="69"/>
      <c r="F11" s="69"/>
      <c r="G11" s="70"/>
      <c r="H11" s="71" t="s">
        <v>19</v>
      </c>
      <c r="I11" s="72" t="s">
        <v>23</v>
      </c>
    </row>
    <row r="12" spans="1:9">
      <c r="A12" s="73" t="s">
        <v>67</v>
      </c>
      <c r="B12" s="74"/>
      <c r="C12" s="74"/>
      <c r="D12" s="74"/>
      <c r="E12" s="75"/>
      <c r="F12" s="75"/>
      <c r="G12" s="76"/>
      <c r="H12" s="77" t="s">
        <v>19</v>
      </c>
      <c r="I12" s="78" t="s">
        <v>23</v>
      </c>
    </row>
    <row r="13" spans="1:9" ht="13.5" thickBot="1">
      <c r="A13" s="79" t="s">
        <v>68</v>
      </c>
      <c r="B13" s="80"/>
      <c r="C13" s="80"/>
      <c r="D13" s="80"/>
      <c r="E13" s="81"/>
      <c r="F13" s="81"/>
      <c r="G13" s="82"/>
      <c r="H13" s="83" t="s">
        <v>19</v>
      </c>
      <c r="I13" s="84" t="s">
        <v>19</v>
      </c>
    </row>
    <row r="15" spans="1:9" ht="13.5" thickBot="1"/>
    <row r="16" spans="1:9">
      <c r="A16" s="61" t="s">
        <v>54</v>
      </c>
      <c r="B16" s="62">
        <v>1200</v>
      </c>
      <c r="C16" s="62">
        <v>700</v>
      </c>
      <c r="D16" s="62">
        <v>900</v>
      </c>
      <c r="E16" s="63"/>
      <c r="F16" s="63" t="s">
        <v>19</v>
      </c>
      <c r="G16" s="64">
        <v>17</v>
      </c>
      <c r="H16" s="65" t="s">
        <v>19</v>
      </c>
      <c r="I16" s="66" t="s">
        <v>19</v>
      </c>
    </row>
    <row r="17" spans="1:9">
      <c r="A17" s="67" t="s">
        <v>55</v>
      </c>
      <c r="B17" s="68">
        <v>900</v>
      </c>
      <c r="C17" s="68">
        <v>900</v>
      </c>
      <c r="D17" s="68">
        <v>900</v>
      </c>
      <c r="E17" s="69"/>
      <c r="F17" s="69" t="s">
        <v>19</v>
      </c>
      <c r="G17" s="70">
        <v>42</v>
      </c>
      <c r="H17" s="71" t="s">
        <v>23</v>
      </c>
      <c r="I17" s="72" t="s">
        <v>23</v>
      </c>
    </row>
  </sheetData>
  <mergeCells count="7">
    <mergeCell ref="A1:I1"/>
    <mergeCell ref="I2:I3"/>
    <mergeCell ref="A2:A3"/>
    <mergeCell ref="B2:D2"/>
    <mergeCell ref="E2:F2"/>
    <mergeCell ref="G2:G3"/>
    <mergeCell ref="H2:H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6</vt:i4>
      </vt:variant>
    </vt:vector>
  </HeadingPairs>
  <TitlesOfParts>
    <vt:vector size="13" baseType="lpstr">
      <vt:lpstr>legenda</vt:lpstr>
      <vt:lpstr>legenda výkres</vt:lpstr>
      <vt:lpstr>standardy nerezů</vt:lpstr>
      <vt:lpstr>elektro</vt:lpstr>
      <vt:lpstr>plyn</vt:lpstr>
      <vt:lpstr>ZTI</vt:lpstr>
      <vt:lpstr>VZT</vt:lpstr>
      <vt:lpstr>Excel_BuiltIn__FilterDatabase_1</vt:lpstr>
      <vt:lpstr>Excel_BuiltIn__FilterDatabase_1_1</vt:lpstr>
      <vt:lpstr>Excel_BuiltIn_Print_Area_1_1</vt:lpstr>
      <vt:lpstr>legenda!Názvy_tisku</vt:lpstr>
      <vt:lpstr>legenda!Oblast_tisku</vt:lpstr>
      <vt:lpstr>'standardy nerezů'!Oblast_tisku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2022-10-31T14:08:34Z</dcterms:created>
  <dcterms:modified xsi:type="dcterms:W3CDTF">2022-11-30T10:18:37Z</dcterms:modified>
</cp:coreProperties>
</file>